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272" i="5"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7" i="36"/>
  <c r="D58" i="36"/>
  <c r="D74" i="36"/>
  <c r="D77" i="36"/>
  <c r="D78" i="36"/>
  <c r="D85" i="36"/>
  <c r="B66" i="127"/>
  <c r="B67" i="127"/>
  <c r="D26" i="108"/>
  <c r="E26" i="108"/>
  <c r="F26" i="108"/>
  <c r="G26" i="108"/>
  <c r="E27" i="108"/>
  <c r="G27"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B6025" i="106" s="1"/>
  <c r="D6025" i="106" s="1"/>
  <c r="F109" i="5"/>
  <c r="F4" i="4" s="1"/>
  <c r="F106" i="34"/>
  <c r="F105" i="34"/>
  <c r="F104" i="34"/>
  <c r="D7" i="7"/>
  <c r="B1763" i="106" s="1"/>
  <c r="D1763"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D17" i="7"/>
  <c r="B4104" i="106" s="1"/>
  <c r="D4104" i="106" s="1"/>
  <c r="D12" i="7"/>
  <c r="B1769" i="106" s="1"/>
  <c r="D1769" i="106" s="1"/>
  <c r="D18" i="7"/>
  <c r="B4105" i="106" s="1"/>
  <c r="D4105" i="106" s="1"/>
  <c r="D11" i="7"/>
  <c r="B1768" i="106"/>
  <c r="D1768" i="106" s="1"/>
  <c r="D15" i="7"/>
  <c r="B1772" i="106" s="1"/>
  <c r="D1772" i="106" s="1"/>
  <c r="B7760" i="106"/>
  <c r="D7760" i="106" s="1"/>
  <c r="G109" i="5" l="1"/>
  <c r="B6024" i="106" s="1"/>
  <c r="D6024" i="106" s="1"/>
  <c r="D14" i="7"/>
  <c r="B1770" i="106" s="1"/>
  <c r="D1770" i="106" s="1"/>
  <c r="D56" i="36"/>
  <c r="D60" i="36"/>
  <c r="K16" i="11"/>
  <c r="B2055" i="106" s="1"/>
  <c r="D2055" i="106" s="1"/>
  <c r="F16" i="11"/>
  <c r="B2031" i="106" s="1"/>
  <c r="D2031" i="106" s="1"/>
  <c r="L5" i="11"/>
  <c r="B2056" i="106" s="1"/>
  <c r="D2056" i="106" s="1"/>
  <c r="N22" i="3"/>
  <c r="B283" i="106" s="1"/>
  <c r="D283" i="106" s="1"/>
  <c r="N23" i="3"/>
  <c r="B284" i="106" s="1"/>
  <c r="D284" i="106" s="1"/>
  <c r="D75" i="36"/>
  <c r="F19" i="7"/>
  <c r="F77" i="4"/>
  <c r="B3255" i="106" s="1"/>
  <c r="D3255" i="106" s="1"/>
  <c r="C204" i="29"/>
  <c r="B1340" i="106" s="1"/>
  <c r="D1340" i="106" s="1"/>
  <c r="G29" i="108"/>
  <c r="K178" i="29"/>
  <c r="F13" i="4" s="1"/>
  <c r="B2596" i="106" s="1"/>
  <c r="D2596" i="106" s="1"/>
  <c r="K162" i="29"/>
  <c r="H166" i="29"/>
  <c r="B1317" i="106" s="1"/>
  <c r="D1317" i="106" s="1"/>
  <c r="B1241" i="106"/>
  <c r="D1241" i="106" s="1"/>
  <c r="E150" i="29"/>
  <c r="B1242" i="106" s="1"/>
  <c r="D1242" i="106" s="1"/>
  <c r="F28" i="108"/>
  <c r="E28" i="108"/>
  <c r="C150" i="29"/>
  <c r="B1226" i="106" s="1"/>
  <c r="D1226" i="106" s="1"/>
  <c r="F27" i="108"/>
  <c r="F129" i="34"/>
  <c r="C172" i="5"/>
  <c r="B5214" i="106" s="1"/>
  <c r="D5214" i="106" s="1"/>
  <c r="H4" i="4"/>
  <c r="B2655" i="106" s="1"/>
  <c r="D2655" i="106" s="1"/>
  <c r="D109" i="5"/>
  <c r="B5356" i="106" s="1"/>
  <c r="D5356" i="106" s="1"/>
  <c r="B5588" i="106"/>
  <c r="D5588" i="106" s="1"/>
  <c r="B1746" i="106"/>
  <c r="D1746" i="106" s="1"/>
  <c r="C109" i="5"/>
  <c r="D59" i="36"/>
  <c r="D51" i="36"/>
  <c r="H29" i="118"/>
  <c r="K28" i="118" s="1"/>
  <c r="O27" i="118" s="1"/>
  <c r="O29" i="118"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7270" i="106"/>
  <c r="C34" i="131"/>
  <c r="G4" i="4" l="1"/>
  <c r="B2603" i="106" s="1"/>
  <c r="D2603" i="106" s="1"/>
  <c r="L114" i="29"/>
  <c r="H168" i="29"/>
  <c r="B1318" i="106" s="1"/>
  <c r="D1318" i="106" s="1"/>
  <c r="L16" i="11"/>
  <c r="B2061" i="106" s="1"/>
  <c r="D2061" i="106" s="1"/>
  <c r="F40" i="108"/>
  <c r="G42" i="108" s="1"/>
  <c r="C114" i="29"/>
  <c r="B757" i="106" s="1"/>
  <c r="D757" i="106" s="1"/>
  <c r="F175" i="34"/>
  <c r="C173" i="5"/>
  <c r="D4" i="4"/>
  <c r="B2564" i="106" s="1"/>
  <c r="D2564" i="106" s="1"/>
  <c r="D19" i="7"/>
  <c r="B1775" i="106" s="1"/>
  <c r="D1775"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<sst xmlns="http://schemas.openxmlformats.org/spreadsheetml/2006/main" count="5036" uniqueCount="2128">
  <si>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</si>
  <si>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</si>
  <si>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</si>
  <si>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</si>
  <si>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</si>
  <si>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</si>
  <si>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</si>
  <si>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</si>
  <si>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</si>
  <si>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</si>
  <si>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</si>
  <si>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</si>
  <si>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</si>
  <si>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</si>
  <si>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</si>
  <si>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</si>
  <si>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</si>
  <si>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</si>
  <si>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</si>
  <si>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</si>
  <si>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</si>
  <si>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</si>
  <si>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</si>
  <si>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</si>
  <si>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</si>
  <si>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</si>
  <si>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</si>
  <si>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</si>
  <si>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</si>
  <si>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</si>
  <si>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</si>
  <si>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</si>
  <si>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</si>
  <si>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</si>
  <si>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</si>
  <si>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</si>
  <si>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</si>
  <si>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</si>
  <si>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</si>
  <si>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</si>
  <si>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</si>
  <si>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</si>
  <si>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</si>
  <si>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</si>
  <si>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</si>
  <si>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</si>
  <si>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</si>
  <si>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</si>
  <si>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</si>
  <si>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</si>
  <si>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</si>
  <si>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</si>
  <si>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</si>
  <si>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</si>
  <si>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</si>
  <si>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</si>
  <si>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</si>
  <si>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</si>
  <si>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</si>
  <si>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</si>
  <si>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</si>
  <si>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</si>
  <si>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</si>
  <si>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</si>
  <si>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</si>
  <si>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</si>
  <si>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</si>
  <si>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</si>
  <si>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</si>
  <si>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</si>
  <si>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</si>
  <si>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</si>
  <si>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</si>
  <si>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</si>
  <si>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</si>
  <si>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</si>
  <si>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</si>
  <si>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</si>
  <si>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</si>
  <si>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</si>
  <si>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</si>
  <si>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</si>
  <si>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</si>
  <si>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</si>
  <si>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</si>
  <si>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</si>
  <si>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</si>
  <si>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</si>
  <si>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</si>
  <si>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</si>
  <si>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</si>
  <si>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</si>
  <si>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</si>
  <si>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</si>
  <si>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</si>
  <si>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</si>
  <si>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</si>
  <si>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</si>
  <si>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</si>
  <si>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</si>
  <si>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</si>
  <si>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</si>
  <si>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</si>
  <si>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</si>
  <si>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</si>
  <si>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</si>
  <si>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</si>
  <si>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</si>
  <si>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</si>
  <si>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</si>
  <si>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</si>
  <si>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</si>
  <si>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</si>
  <si>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</si>
  <si>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</si>
  <si>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</si>
  <si>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</si>
  <si>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</si>
  <si>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</si>
  <si>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</si>
  <si>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</si>
  <si>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</si>
  <si>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</si>
  <si>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</si>
  <si>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</si>
  <si>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</si>
  <si>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</si>
  <si>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</si>
  <si>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</si>
  <si>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</si>
  <si>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</si>
  <si>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</si>
  <si>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</si>
  <si>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</si>
  <si>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</si>
  <si>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</si>
  <si>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</si>
  <si>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</si>
  <si>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</si>
  <si>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</si>
  <si>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</si>
  <si>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</si>
  <si>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</si>
  <si>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</si>
  <si>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</si>
  <si>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</si>
  <si>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</si>
  <si>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</si>
  <si>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</si>
  <si>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</si>
  <si>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</si>
  <si>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</si>
  <si>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</si>
  <si>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</si>
  <si>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</si>
  <si>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</si>
  <si>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</si>
  <si>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</si>
  <si>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</si>
  <si>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</si>
  <si>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</si>
  <si>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</si>
  <si>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</si>
  <si>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</si>
  <si>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</si>
  <si>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</si>
  <si>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</si>
  <si>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</si>
  <si>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</si>
  <si>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</si>
  <si>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</si>
  <si>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</si>
  <si>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</si>
  <si>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</si>
  <si>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</si>
  <si>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</si>
  <si>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</si>
  <si>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</si>
  <si>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</si>
  <si>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</si>
  <si>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</si>
  <si>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</si>
  <si>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</si>
  <si>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</si>
  <si>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</si>
  <si>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</si>
  <si>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</si>
  <si>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</si>
  <si>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</si>
  <si>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</si>
  <si>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</si>
  <si>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</si>
  <si>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</si>
  <si>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</si>
  <si>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</si>
  <si>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</si>
  <si>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</si>
  <si>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</si>
  <si>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</si>
  <si>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</si>
  <si>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</si>
  <si>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</si>
  <si>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</si>
  <si>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</si>
  <si>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</si>
  <si>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</si>
  <si>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</si>
  <si>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</si>
  <si>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</si>
  <si>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</si>
  <si>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</si>
  <si>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</si>
  <si>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</si>
  <si>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</si>
  <si>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</si>
  <si>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</si>
  <si>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</si>
  <si>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</si>
  <si>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</si>
  <si>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</si>
  <si>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</si>
  <si>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</si>
  <si>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</si>
  <si>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</si>
  <si>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</si>
  <si>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</si>
  <si>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</si>
  <si>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</si>
  <si>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</si>
  <si>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</si>
  <si>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</si>
  <si>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</si>
  <si>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</si>
  <si>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</si>
  <si>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</si>
  <si>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</si>
  <si>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</si>
  <si>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</si>
  <si>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</si>
  <si>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</si>
  <si>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</si>
  <si>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</si>
  <si>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</si>
  <si>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</si>
  <si>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</si>
  <si>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</si>
  <si>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</si>
  <si>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</si>
  <si>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</si>
  <si>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</si>
  <si>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</si>
  <si>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</si>
  <si>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</si>
  <si>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</si>
  <si>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</si>
  <si>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</si>
  <si>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</si>
  <si>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</si>
  <si>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</si>
  <si>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</si>
  <si>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</si>
  <si>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</si>
  <si>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</si>
  <si>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</si>
  <si>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</si>
  <si>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</si>
  <si>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</si>
  <si>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</si>
  <si>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</si>
  <si>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</si>
  <si>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</si>
  <si>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</si>
  <si>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</si>
  <si>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</si>
  <si>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</si>
  <si>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</si>
  <si>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</si>
  <si>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</si>
  <si>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</si>
  <si>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</si>
  <si>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</si>
  <si>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</si>
  <si>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</si>
  <si>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</si>
  <si>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</si>
  <si>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</si>
  <si>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</si>
  <si>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</si>
  <si>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</si>
  <si>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</si>
  <si>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</si>
  <si>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</si>
  <si>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</si>
  <si>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</si>
  <si>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</si>
  <si>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</si>
  <si>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</si>
  <si>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</si>
  <si>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</si>
  <si>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</si>
  <si>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</si>
  <si>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</si>
  <si>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</si>
  <si>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</si>
  <si>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</si>
  <si>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</si>
  <si>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</si>
  <si>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</si>
  <si>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</si>
  <si>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</si>
  <si>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</si>
  <si>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</si>
  <si>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</si>
  <si>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</si>
  <si>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</si>
  <si>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</si>
  <si>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</si>
  <si>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</si>
  <si>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</si>
  <si>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</si>
  <si>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</si>
  <si>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</si>
  <si>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</si>
  <si>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</si>
  <si>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</si>
  <si>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</si>
  <si>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</si>
  <si>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</si>
  <si>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</si>
  <si>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</si>
  <si>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</si>
  <si>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</si>
  <si>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</si>
  <si>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</si>
  <si>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</si>
  <si>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</si>
  <si>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</si>
  <si>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</si>
  <si>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</si>
  <si>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</si>
  <si>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</si>
  <si>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</si>
  <si>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</si>
  <si>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</si>
  <si>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</si>
  <si>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</si>
  <si>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</si>
  <si>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</si>
  <si>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</si>
  <si>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</si>
  <si>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</si>
  <si>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</si>
  <si>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</si>
  <si>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</si>
  <si>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</si>
  <si>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</si>
  <si>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</si>
  <si>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</si>
  <si>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</si>
  <si>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</si>
  <si>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</si>
  <si>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</si>
  <si>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</si>
  <si>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</si>
  <si>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</si>
  <si>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</si>
  <si>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</si>
  <si>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</si>
  <si>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</si>
  <si>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</si>
  <si>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</si>
  <si>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</si>
  <si>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</si>
  <si>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</si>
  <si>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</si>
  <si>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</si>
  <si>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</si>
  <si>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</si>
  <si>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</si>
  <si>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</si>
  <si>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</si>
  <si>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</si>
  <si>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</si>
  <si>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</si>
  <si>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</si>
  <si>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</si>
  <si>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</si>
  <si>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</si>
  <si>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</si>
  <si>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</si>
  <si>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</si>
  <si>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</si>
  <si>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</si>
  <si>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</si>
  <si>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</si>
  <si>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</si>
  <si>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</si>
  <si>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</si>
  <si>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</si>
  <si>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</si>
  <si>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</si>
  <si>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</si>
  <si>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</si>
  <si>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</si>
  <si>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</si>
  <si>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</si>
  <si>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</si>
  <si>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</si>
  <si>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</si>
  <si>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</si>
  <si>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</si>
  <si>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</si>
  <si>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</si>
  <si>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</si>
  <si>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</si>
  <si>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</si>
  <si>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</si>
  <si>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</si>
  <si>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</si>
  <si>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</si>
  <si>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</si>
  <si>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</si>
  <si>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</si>
  <si>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</si>
  <si>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</si>
  <si>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</si>
  <si>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</si>
  <si>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</si>
  <si>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</si>
  <si>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</si>
  <si>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</si>
  <si>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</si>
  <si>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</si>
  <si>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</si>
  <si>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</si>
  <si>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</si>
  <si>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</si>
  <si>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</si>
  <si>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</si>
  <si>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</si>
  <si>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</si>
  <si>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</si>
  <si>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</si>
  <si>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</si>
  <si>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</si>
  <si>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</si>
  <si>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</si>
  <si>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</si>
  <si>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</si>
  <si>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</si>
  <si>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</si>
  <si>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</si>
  <si>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</si>
  <si>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</si>
  <si>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</si>
  <si>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</si>
  <si>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</si>
  <si>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</si>
  <si>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</si>
  <si>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</si>
  <si>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</si>
  <si>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</si>
  <si>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</si>
  <si>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</si>
  <si>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</si>
  <si>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</si>
  <si>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</si>
  <si>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</si>
  <si>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</si>
  <si>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</si>
  <si>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</si>
  <si>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</si>
  <si>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</si>
  <si>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</si>
  <si>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</si>
  <si>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</si>
  <si>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</si>
  <si>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</si>
  <si>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</si>
  <si>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</si>
  <si>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</si>
  <si>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</si>
  <si>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</si>
  <si>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</si>
  <si>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</si>
  <si>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</si>
  <si>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</si>
  <si>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</si>
  <si>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</si>
  <si>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</si>
  <si>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</si>
  <si>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</si>
  <si>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</si>
  <si>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</si>
  <si>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</si>
  <si>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</si>
  <si>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</si>
  <si>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</si>
  <si>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</si>
  <si>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</si>
  <si>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</si>
  <si>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</si>
  <si>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</si>
  <si>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</si>
  <si>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</si>
  <si>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</si>
  <si>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</si>
  <si>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</si>
  <si>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</si>
  <si>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</si>
  <si>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</si>
  <si>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</si>
  <si>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</si>
  <si>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</si>
  <si>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</si>
  <si>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</si>
  <si>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</si>
  <si>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</si>
  <si>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</si>
  <si>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</si>
  <si>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</si>
  <si>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</si>
  <si>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</si>
  <si>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</si>
  <si>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</si>
  <si>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</si>
  <si>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</si>
  <si>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</si>
  <si>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</si>
  <si>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</si>
  <si>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</si>
  <si>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</si>
  <si>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</si>
  <si>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</si>
  <si>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</si>
  <si>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</si>
  <si>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</si>
  <si>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</si>
  <si>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</si>
  <si>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</si>
  <si>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</si>
  <si>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</si>
  <si>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</si>
  <si>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</si>
  <si>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</si>
  <si>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</si>
  <si>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</si>
  <si>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</si>
  <si>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</si>
  <si>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</si>
  <si>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</si>
  <si>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</si>
  <si>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</si>
  <si>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</si>
  <si>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</si>
  <si>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</si>
  <si>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</si>
  <si>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</si>
  <si>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</si>
  <si>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</si>
  <si>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</si>
  <si>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</si>
  <si>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</si>
  <si>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</si>
  <si>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</si>
  <si>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</si>
  <si>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</si>
  <si>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</si>
  <si>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</si>
  <si>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</si>
  <si>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</si>
  <si>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</si>
  <si>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</si>
  <si>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</si>
  <si>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</si>
  <si>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</si>
  <si>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</si>
  <si>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</si>
  <si>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</si>
  <si>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</si>
  <si>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</si>
  <si>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</si>
  <si>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</si>
  <si>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</si>
  <si>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</si>
  <si>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</si>
  <si>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</si>
  <si>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</si>
  <si>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</si>
  <si>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</si>
  <si>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</si>
  <si>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</si>
  <si>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</si>
  <si>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</si>
  <si>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</si>
  <si>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</si>
  <si>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</si>
  <si>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</si>
  <si>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</si>
  <si>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</si>
  <si>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</si>
  <si>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</si>
  <si>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</si>
  <si>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</si>
  <si>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</si>
  <si>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</si>
  <si>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</si>
  <si>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</si>
  <si>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</si>
  <si>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</si>
  <si>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</si>
  <si>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</si>
  <si>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</si>
  <si>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</si>
  <si>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</si>
  <si>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</si>
  <si>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</si>
  <si>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</si>
  <si>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</si>
  <si>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</si>
  <si>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</si>
  <si>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</si>
  <si>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</si>
  <si>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</si>
  <si>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</si>
  <si>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</si>
  <si>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</si>
  <si>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</si>
  <si>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</si>
  <si>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</si>
  <si>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</si>
  <si>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</si>
  <si>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</si>
  <si>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</si>
  <si>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</si>
  <si>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</si>
  <si>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</si>
  <si>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</si>
  <si>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</si>
  <si>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</si>
  <si>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</si>
  <si>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</si>
  <si>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</si>
  <si>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</si>
  <si>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</si>
  <si>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</si>
  <si>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</si>
  <si>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</si>
  <si>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</si>
  <si>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</si>
  <si>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</si>
  <si>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</si>
  <si>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</si>
  <si>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</si>
  <si>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</si>
  <si>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</si>
  <si>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</si>
  <si>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</si>
  <si>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</si>
  <si>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</si>
  <si>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</si>
  <si>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</si>
  <si>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</si>
  <si>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</si>
  <si>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</si>
  <si>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</si>
  <si>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</si>
  <si>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</si>
  <si>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</si>
  <si>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</si>
  <si>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</si>
  <si>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</si>
  <si>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</si>
  <si>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</si>
  <si>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</si>
  <si>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</si>
  <si>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</si>
  <si>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</si>
  <si>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</si>
  <si>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</si>
  <si>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</si>
  <si>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</si>
  <si>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</si>
  <si>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</si>
  <si>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</si>
  <si>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</si>
  <si>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</si>
  <si>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</si>
  <si>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</si>
  <si>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</si>
  <si>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</si>
  <si>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</si>
  <si>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</si>
  <si>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</si>
  <si>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</si>
  <si>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</si>
  <si>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</si>
  <si>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</si>
  <si>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</si>
  <si>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</si>
  <si>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</si>
  <si>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</si>
  <si>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</si>
  <si>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</si>
  <si>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</si>
  <si>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</si>
  <si>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</si>
  <si>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</si>
  <si>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</si>
  <si>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</si>
  <si>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</si>
  <si>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</si>
  <si>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</si>
  <si>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</si>
  <si>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</si>
  <si>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</si>
  <si>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</si>
  <si>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</si>
  <si>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</si>
  <si>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</si>
  <si>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</si>
  <si>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</si>
  <si>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</si>
  <si>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</si>
  <si>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</si>
  <si>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</si>
  <si>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</si>
  <si>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</si>
  <si>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</si>
  <si>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</si>
  <si>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</si>
  <si>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</si>
  <si>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</si>
  <si>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</si>
  <si>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</si>
  <si>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</si>
  <si>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</si>
  <si>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</si>
  <si>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</si>
  <si>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</si>
  <si>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</si>
  <si>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</si>
  <si>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</si>
  <si>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</si>
  <si>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</si>
  <si>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</si>
  <si>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</si>
  <si>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</si>
  <si>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</si>
  <si>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</si>
  <si>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</si>
  <si>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</si>
  <si>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</si>
  <si>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</si>
  <si>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</si>
  <si>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</si>
  <si>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</si>
  <si>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</si>
  <si>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</si>
  <si>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</si>
  <si>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</si>
  <si>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</si>
  <si>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</si>
  <si>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</si>
  <si>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</si>
  <si>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</si>
  <si>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</si>
  <si>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</si>
  <si>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</si>
  <si>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</si>
  <si>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</si>
  <si>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</si>
  <si>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</si>
  <si>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</si>
  <si>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</si>
  <si>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</si>
  <si>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</si>
  <si>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</si>
  <si>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</si>
  <si>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</si>
  <si>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</si>
  <si>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</si>
  <si>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</si>
  <si>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</si>
  <si>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</si>
  <si>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</si>
  <si>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</si>
  <si>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</si>
  <si>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</si>
  <si>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</si>
  <si>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</si>
  <si>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</si>
  <si>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</si>
  <si>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</si>
  <si>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</si>
  <si>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</si>
  <si>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</si>
  <si>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</si>
  <si>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</si>
  <si>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</si>
  <si>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</si>
  <si>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</si>
  <si>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</si>
  <si>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</si>
  <si>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</si>
  <si>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</si>
  <si>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</si>
  <si>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</si>
  <si>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</si>
  <si>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</si>
  <si>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</si>
  <si>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</si>
  <si>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</si>
  <si>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</si>
  <si>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</si>
  <si>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</si>
  <si>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</si>
  <si>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</si>
  <si>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</si>
  <si>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</si>
  <si>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</si>
  <si>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</si>
  <si>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</si>
  <si>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</si>
  <si>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</si>
  <si>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</si>
  <si>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</si>
  <si>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</si>
  <si>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</si>
  <si>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</si>
  <si>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</si>
  <si>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</si>
  <si>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</si>
  <si>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</si>
  <si>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</si>
  <si>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</si>
  <si>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</si>
  <si>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</si>
  <si>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</si>
  <si>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</si>
  <si>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</si>
  <si>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</si>
  <si>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</si>
  <si>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</si>
  <si>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</si>
  <si>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</si>
  <si>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</si>
  <si>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</si>
  <si>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</si>
  <si>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</si>
  <si>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</si>
  <si>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</si>
  <si>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</si>
  <si>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</si>
  <si>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</si>
  <si>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</si>
  <si>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</si>
  <si>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</si>
  <si>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</si>
  <si>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</si>
  <si>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</si>
  <si>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</si>
  <si>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</si>
  <si>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</si>
  <si>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</si>
  <si>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</si>
  <si>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</si>
  <si>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</si>
  <si>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</si>
  <si>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</si>
  <si>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</si>
  <si>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</si>
  <si>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</si>
  <si>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</si>
  <si>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</si>
  <si>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</si>
  <si>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</si>
  <si>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</si>
  <si>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</si>
  <si>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</si>
  <si>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</si>
  <si>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</si>
  <si>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</si>
  <si>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</si>
  <si>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</si>
  <si>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</si>
  <si>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</si>
  <si>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</si>
  <si>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</si>
  <si>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</si>
  <si>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</si>
  <si>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</si>
  <si>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</si>
  <si>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</si>
  <si>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</si>
  <si>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</si>
  <si>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</si>
  <si>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</si>
  <si>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</si>
  <si>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</si>
  <si>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</si>
  <si>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</si>
  <si>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</si>
  <si>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</si>
  <si>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</si>
  <si>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</si>
  <si>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</si>
  <si>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</si>
  <si>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</si>
  <si>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</si>
  <si>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</si>
  <si>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</si>
  <si>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</si>
  <si>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</si>
  <si>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</si>
  <si>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</si>
  <si>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</si>
  <si>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</si>
  <si>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</si>
  <si>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</si>
  <si>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</si>
  <si>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</si>
  <si>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</si>
  <si>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</si>
  <si>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</si>
  <si>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</si>
  <si>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</si>
  <si>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</si>
  <si>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</si>
  <si>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</si>
  <si>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</si>
  <si>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</si>
  <si>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</si>
  <si>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</si>
  <si>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</si>
  <si>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</si>
  <si>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</si>
  <si>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</si>
  <si>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</si>
  <si>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</si>
  <si>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</si>
  <si>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</si>
  <si>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</si>
  <si>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</si>
  <si>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</si>
  <si>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</si>
  <si>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</si>
  <si>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</si>
  <si>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</si>
  <si>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</si>
  <si>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</si>
  <si>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</si>
  <si>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</si>
  <si>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</si>
  <si>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</si>
  <si>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</si>
  <si>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</si>
  <si>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</si>
  <si>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</si>
  <si>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</si>
  <si>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</si>
  <si>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</si>
  <si>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</si>
  <si>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</si>
  <si>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</si>
  <si>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</si>
  <si>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</si>
  <si>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</si>
  <si>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</si>
  <si>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</si>
  <si>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</si>
  <si>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</si>
  <si>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</si>
  <si>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</si>
  <si>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</si>
  <si>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</si>
  <si>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</si>
  <si>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</si>
  <si>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</si>
  <si>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</si>
  <si>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</si>
  <si>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</si>
  <si>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</si>
  <si>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</si>
  <si>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</si>
  <si>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</si>
  <si>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</si>
  <si>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</si>
  <si>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</si>
  <si>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</si>
  <si>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</si>
  <si>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</si>
  <si>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</si>
  <si>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</si>
  <si>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</si>
  <si>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</si>
  <si>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</si>
  <si>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</si>
  <si>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</si>
  <si>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</si>
  <si>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</si>
  <si>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</si>
  <si>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</si>
  <si>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</si>
  <si>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</si>
  <si>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</si>
  <si>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</si>
  <si>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</si>
  <si>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</si>
  <si>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</si>
  <si>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</si>
  <si>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</si>
  <si>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</si>
  <si>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</si>
  <si>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</si>
  <si>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</si>
  <si>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</si>
  <si>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</si>
  <si>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</si>
  <si>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</si>
  <si>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</si>
  <si>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</si>
  <si>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</si>
  <si>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</si>
  <si>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</si>
  <si>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</si>
  <si>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</si>
  <si>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</si>
  <si>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</si>
  <si>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</si>
  <si>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</si>
  <si>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</si>
  <si>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</si>
  <si>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</si>
  <si>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</si>
  <si>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</si>
  <si>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</si>
  <si>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</si>
  <si>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</si>
  <si>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</si>
  <si>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</si>
  <si>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</si>
  <si>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</si>
  <si>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</si>
  <si>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</si>
  <si>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</si>
  <si>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</si>
  <si>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</si>
  <si>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</si>
  <si>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</si>
  <si>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</si>
  <si>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</si>
  <si>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</si>
  <si>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</si>
  <si>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</si>
  <si>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</si>
  <si>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</si>
  <si>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</si>
  <si>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</si>
  <si>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</si>
  <si>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</si>
  <si>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</si>
  <si>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</si>
  <si>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</si>
  <si>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</si>
  <si>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</si>
  <si>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</si>
  <si>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</si>
  <si>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</si>
  <si>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</si>
  <si>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</si>
  <si>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</si>
  <si>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</si>
  <si>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</si>
  <si>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</si>
  <si>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</si>
  <si>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</si>
  <si>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</si>
  <si>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</si>
  <si>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</si>
  <si>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</si>
  <si>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</si>
  <si>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</si>
  <si>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</si>
  <si>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</si>
  <si>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</si>
  <si>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</si>
  <si>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</si>
  <si>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</si>
  <si>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</si>
  <si>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</si>
  <si>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</si>
  <si>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</si>
  <si>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</si>
  <si>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</si>
  <si>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</si>
  <si>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</si>
  <si>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</si>
  <si>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</si>
  <si>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</si>
  <si>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</si>
  <si>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</si>
  <si>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</si>
  <si>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</si>
  <si>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</si>
  <si>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</si>
  <si>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</si>
  <si>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</si>
  <si>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</si>
  <si>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</si>
  <si>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</si>
  <si>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</si>
  <si>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</si>
  <si>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</si>
  <si>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</si>
  <si>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</si>
  <si>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</si>
  <si>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</si>
  <si>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</si>
  <si>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</si>
  <si>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</si>
  <si>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</si>
  <si>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</si>
  <si>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</si>
  <si>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</si>
  <si>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</si>
  <si>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</si>
  <si>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</si>
  <si>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</si>
  <si>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</si>
  <si>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</si>
  <si>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</si>
  <si>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</si>
  <si>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</si>
  <si>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</si>
  <si>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</si>
  <si>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</si>
  <si>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</si>
  <si>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</si>
  <si>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</si>
  <si>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</si>
  <si>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</si>
  <si>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</si>
  <si>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</si>
  <si>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</si>
  <si>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</si>
  <si>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</si>
  <si>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</si>
  <si>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</si>
  <si>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</si>
  <si>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</si>
  <si>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</si>
  <si>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</si>
  <si>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</si>
  <si>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</si>
  <si>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</si>
  <si>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</si>
  <si>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</si>
  <si>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</si>
  <si>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</si>
  <si>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</si>
  <si>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</si>
  <si>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</si>
  <si>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</si>
  <si>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</si>
  <si>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</si>
  <si>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</si>
  <si>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</si>
  <si>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</si>
  <si>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</si>
  <si>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</si>
  <si>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</si>
  <si>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</si>
  <si>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</si>
  <si>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</si>
  <si>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</si>
  <si>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</si>
  <si>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</si>
  <si>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</si>
  <si>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</si>
  <si>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</si>
  <si>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</si>
  <si>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</si>
  <si>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</si>
  <si>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</si>
  <si>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</si>
  <si>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</si>
  <si>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</si>
  <si>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</si>
  <si>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</si>
  <si>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</si>
  <si>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</si>
  <si>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</si>
  <si>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</si>
  <si>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</si>
  <si>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</si>
  <si>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</si>
  <si>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</si>
  <si>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</si>
  <si>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</si>
  <si>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</si>
  <si>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</si>
  <si>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</si>
  <si>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</si>
  <si>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</si>
  <si>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</si>
  <si>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</si>
  <si>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</si>
  <si>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</si>
  <si>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</si>
  <si>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</si>
  <si>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</si>
  <si>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</si>
  <si>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</si>
  <si>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</si>
  <si>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</si>
  <si>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</si>
  <si>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</si>
  <si>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</si>
  <si>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</si>
  <si>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</si>
  <si>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</si>
  <si>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</si>
  <si>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</si>
  <si>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</si>
  <si>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</si>
  <si>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</si>
  <si>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</si>
  <si>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</si>
  <si>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</si>
  <si>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</si>
  <si>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</si>
  <si>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</si>
  <si>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</si>
  <si>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</si>
  <si>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</si>
  <si>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</si>
  <si>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</si>
  <si>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</si>
  <si>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</si>
  <si>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</si>
  <si>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</si>
  <si>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</si>
  <si>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</si>
  <si>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</si>
  <si>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</si>
  <si>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</si>
  <si>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</si>
  <si>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</si>
  <si>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</si>
  <si>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</si>
  <si>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</si>
  <si>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</si>
  <si>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</si>
  <si>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</si>
  <si>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</si>
  <si>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</si>
  <si>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</si>
  <si>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</si>
  <si>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</si>
  <si>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</si>
  <si>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</si>
  <si>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</si>
  <si>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</si>
  <si>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</si>
  <si>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</si>
  <si>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</si>
  <si>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</si>
  <si>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</si>
  <si>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</si>
  <si>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</si>
  <si>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</si>
  <si>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</si>
  <si>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</si>
  <si>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</si>
  <si>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</si>
  <si>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</si>
  <si>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</si>
  <si>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</si>
  <si>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</si>
  <si>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</si>
  <si>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</si>
  <si>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</si>
  <si>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</si>
  <si>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</si>
  <si>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</si>
  <si>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</si>
  <si>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</si>
  <si>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</si>
  <si>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</si>
  <si>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</si>
  <si>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</si>
  <si>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</si>
  <si>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</si>
  <si>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</si>
  <si>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</si>
  <si>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</si>
  <si>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</si>
  <si>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</si>
  <si>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</si>
  <si>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</si>
  <si>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</si>
  <si>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</si>
  <si>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</si>
  <si>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</si>
  <si>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</si>
  <si>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</si>
  <si>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</si>
  <si>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</si>
  <si>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</si>
  <si>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</si>
  <si>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</si>
  <si>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</si>
  <si>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</si>
  <si>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</si>
  <si>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</si>
  <si>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</si>
  <si>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</si>
  <si>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</si>
  <si>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</si>
  <si>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</si>
  <si>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</si>
  <si>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</si>
  <si>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</si>
  <si>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</si>
  <si>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</si>
  <si>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</si>
  <si>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</si>
  <si>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</si>
  <si>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</si>
  <si>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</si>
  <si>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</si>
  <si>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</si>
  <si>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</si>
  <si>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</si>
  <si>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</si>
  <si>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</si>
  <si>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</si>
  <si>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</si>
  <si>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</si>
  <si>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</si>
  <si>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</si>
  <si>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</si>
  <si>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</si>
  <si>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</si>
  <si>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</si>
  <si>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</si>
  <si>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</si>
  <si>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</si>
  <si>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</si>
  <si>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</si>
  <si>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</si>
  <si>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</si>
  <si>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</si>
  <si>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</si>
  <si>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</si>
  <si>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</si>
  <si>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</si>
  <si>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</si>
  <si>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</si>
  <si>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</si>
  <si>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</si>
  <si>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</si>
  <si>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</si>
  <si>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</si>
  <si>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</si>
  <si>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</si>
  <si>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</si>
  <si>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</si>
  <si>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</si>
  <si>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</si>
  <si>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</si>
  <si>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</si>
  <si>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</si>
  <si>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</si>
  <si>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</si>
  <si>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</si>
  <si>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</si>
  <si>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</si>
  <si>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</si>
  <si>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</si>
  <si>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</si>
  <si>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</si>
  <si>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</si>
  <si>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</si>
  <si>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</si>
  <si>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</si>
  <si>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</si>
  <si>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</si>
  <si>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</si>
  <si>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</si>
  <si>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</si>
  <si>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</si>
  <si>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</si>
  <si>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</si>
  <si>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</si>
  <si>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</si>
  <si>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</si>
  <si>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</si>
  <si>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</si>
  <si>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</si>
  <si>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</si>
  <si>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</si>
  <si>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</si>
  <si>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</si>
  <si>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</si>
  <si>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</si>
  <si>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</si>
  <si>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</si>
  <si>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</si>
  <si>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</si>
  <si>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</si>
  <si>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</si>
  <si>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</si>
  <si>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</si>
  <si>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</si>
  <si>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</si>
  <si>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</si>
  <si>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</si>
  <si>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</si>
  <si>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</si>
  <si>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</si>
  <si>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</si>
  <si>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</si>
  <si>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</si>
  <si>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</si>
  <si>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</si>
  <si>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</si>
  <si>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</si>
  <si>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</si>
  <si>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</si>
  <si>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</si>
  <si>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</si>
  <si>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</si>
  <si>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</si>
  <si>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</si>
  <si>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</si>
  <si>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</si>
  <si>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</si>
  <si>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</si>
  <si>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</si>
  <si>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</si>
  <si>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</si>
  <si>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</si>
  <si>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</si>
  <si>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</si>
  <si>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</si>
  <si>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</si>
  <si>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</si>
  <si>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</si>
  <si>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</si>
  <si>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</si>
  <si>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</si>
  <si>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</si>
  <si>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</si>
  <si>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</si>
  <si>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</si>
  <si>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</si>
  <si>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</si>
  <si>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</si>
  <si>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</si>
  <si>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</si>
  <si>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</si>
  <si>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</si>
  <si>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</si>
  <si>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</si>
  <si>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</si>
  <si>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</si>
  <si>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</si>
  <si>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</si>
  <si>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</si>
  <si>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</si>
  <si>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</si>
  <si>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</si>
  <si>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</si>
  <si>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</si>
  <si>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</si>
  <si>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</si>
  <si>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</si>
  <si>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</si>
  <si>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</si>
  <si>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</si>
  <si>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</si>
  <si>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</si>
  <si>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</si>
  <si>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</si>
  <si>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</si>
  <si>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</si>
  <si>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</si>
  <si>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</si>
  <si>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</si>
  <si>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</si>
  <si>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</si>
  <si>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</si>
  <si>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</si>
  <si>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</si>
  <si>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</si>
  <si>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</si>
  <si>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</si>
  <si>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</si>
  <si>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</si>
  <si>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</si>
  <si>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</si>
  <si>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</si>
  <si>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</si>
  <si>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</si>
  <si>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</si>
  <si>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</si>
  <si>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</si>
  <si>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</si>
  <si>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</si>
  <si>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</si>
  <si>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</si>
  <si>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</si>
  <si>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</si>
  <si>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</si>
  <si>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</si>
  <si>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</si>
  <si>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</si>
  <si>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</si>
  <si>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</si>
  <si>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</si>
  <si>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</si>
  <si>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</si>
  <si>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</si>
  <si>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</si>
  <si>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</si>
  <si>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</si>
  <si>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</si>
  <si>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</si>
  <si>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</si>
  <si>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</si>
  <si>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</si>
  <si>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</si>
  <si>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</si>
  <si>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</si>
  <si>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</si>
  <si>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</si>
  <si>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</si>
  <si>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</si>
  <si>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</si>
  <si>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</si>
  <si>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</si>
  <si>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</si>
  <si>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</si>
  <si>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</si>
  <si>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</si>
  <si>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</si>
  <si>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</si>
  <si>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</si>
  <si>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</si>
  <si>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</si>
  <si>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</si>
  <si>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</si>
  <si>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</si>
  <si>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</si>
  <si>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</si>
  <si>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</si>
  <si>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</si>
  <si>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</si>
  <si>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</si>
  <si>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</si>
  <si>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</si>
  <si>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</si>
  <si>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</si>
  <si>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</si>
  <si>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</si>
  <si>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</si>
  <si>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</si>
  <si>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</si>
  <si>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</si>
  <si>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</si>
  <si>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</si>
  <si>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</si>
  <si>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</si>
  <si>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</si>
  <si>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</si>
  <si>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</si>
  <si>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</si>
  <si>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</si>
  <si>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</si>
  <si>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</si>
  <si>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</si>
  <si>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</si>
  <si>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</si>
  <si>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</si>
  <si>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</si>
  <si>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</si>
  <si>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</si>
  <si>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</si>
  <si>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</si>
  <si>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</si>
  <si>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</si>
  <si>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</si>
  <si>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</si>
  <si>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</si>
  <si>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</si>
  <si>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</si>
  <si>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</si>
  <si>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</si>
  <si>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</si>
  <si>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</si>
  <si>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</si>
  <si>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</si>
  <si>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</si>
  <si>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</si>
  <si>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</si>
  <si>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</si>
  <si>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</si>
  <si>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</si>
  <si>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</si>
  <si>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</si>
  <si>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</si>
  <si>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</si>
  <si>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</si>
  <si>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</si>
  <si>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</si>
  <si>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</si>
  <si>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</si>
  <si>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</si>
  <si>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</si>
  <si>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</si>
  <si>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</si>
  <si>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</si>
  <si>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</si>
  <si>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</si>
  <si>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</si>
  <si>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</si>
  <si>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</si>
  <si>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</si>
  <si>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</si>
  <si>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</si>
  <si>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</si>
  <si>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</si>
  <si>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</si>
  <si>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</si>
  <si>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</si>
  <si>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</si>
  <si>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</si>
  <si>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</si>
  <si>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</si>
  <si>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</si>
  <si>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</si>
  <si>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</si>
  <si>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</si>
  <si>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</si>
  <si>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</si>
  <si>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</si>
  <si>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</si>
  <si>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</si>
  <si>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</si>
  <si>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</si>
  <si>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</si>
  <si>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</si>
  <si>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</si>
  <si>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</si>
  <si>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</si>
  <si>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</si>
  <si>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</si>
  <si>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</si>
  <si>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</si>
  <si>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</si>
  <si>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</si>
  <si>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</si>
  <si>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</si>
  <si>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</si>
  <si>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</si>
  <si>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</si>
  <si>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</si>
  <si>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</si>
  <si>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</si>
  <si>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</si>
  <si>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</si>
  <si>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</si>
  <si>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</si>
  <si>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</si>
  <si>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</si>
  <si>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</si>
  <si>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</si>
  <si>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</si>
  <si>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</si>
  <si>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</si>
  <si>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</si>
  <si>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</si>
  <si>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</si>
  <si>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</si>
  <si>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</si>
  <si>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</si>
  <si>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</si>
  <si>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</si>
  <si>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</si>
  <si>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</si>
  <si>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</si>
  <si>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</si>
  <si>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</si>
  <si>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</si>
  <si>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</si>
  <si>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</si>
  <si>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</si>
  <si>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</si>
  <si>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</si>
  <si>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</si>
  <si>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</si>
  <si>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</si>
  <si>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</si>
  <si>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</si>
  <si>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</si>
  <si>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</si>
  <si>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</si>
  <si>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</si>
  <si>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</si>
  <si>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</si>
  <si>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</si>
  <si>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</si>
  <si>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</si>
  <si>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</si>
  <si>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</si>
  <si>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</si>
  <si>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</si>
  <si>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</si>
  <si>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</si>
  <si>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</si>
  <si>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</si>
  <si>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</si>
  <si>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</si>
  <si>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</si>
  <si>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</si>
  <si>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</si>
  <si>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</si>
  <si>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</si>
  <si>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</si>
  <si>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</si>
  <si>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</si>
  <si>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</si>
  <si>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</si>
  <si>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</si>
  <si>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</si>
  <si>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</si>
  <si>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</si>
  <si>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</si>
  <si>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</si>
  <si>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</si>
  <si>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</si>
  <si>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</si>
  <si>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</si>
  <si>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</si>
  <si>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</si>
  <si>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</si>
  <si>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</si>
  <si>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</si>
  <si>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</si>
  <si>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</si>
  <si>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</si>
  <si>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</si>
  <si>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</si>
  <si>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</si>
  <si>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</si>
  <si>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</si>
  <si>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</si>
  <si>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</si>
  <si>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</si>
  <si>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</si>
  <si>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</si>
  <si>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</si>
  <si>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</si>
  <si>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</si>
  <si>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</si>
  <si>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</si>
  <si>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</si>
  <si>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</si>
  <si>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</si>
  <si>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</si>
  <si>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</si>
  <si>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</si>
  <si>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</si>
  <si>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</si>
  <si>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</si>
  <si>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</si>
  <si>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</si>
  <si>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</si>
  <si>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</si>
  <si>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</si>
  <si>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</si>
  <si>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</si>
  <si>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</si>
  <si>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</si>
  <si>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</si>
  <si>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</si>
  <si>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</si>
  <si>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</si>
  <si>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</si>
  <si>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</si>
  <si>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</si>
  <si>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</si>
  <si>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</si>
  <si>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</si>
  <si>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</si>
  <si>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</si>
  <si>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</si>
  <si>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</si>
  <si>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</si>
  <si>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</si>
  <si>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</si>
  <si>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</si>
  <si>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</si>
  <si>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</si>
  <si>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</si>
  <si>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</si>
  <si>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</si>
  <si>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</si>
  <si>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</si>
  <si>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</si>
  <si>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</si>
  <si>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</si>
  <si>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</si>
  <si>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</si>
  <si>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</si>
  <si>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</si>
  <si>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</si>
  <si>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</si>
  <si>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</si>
  <si>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</si>
  <si>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</si>
  <si>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</si>
  <si>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</si>
  <si>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</si>
  <si>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</si>
  <si>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</si>
  <si>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</si>
  <si>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</si>
  <si>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</si>
  <si>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</si>
  <si>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</si>
  <si>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</si>
  <si>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</si>
  <si>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</si>
  <si>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</si>
  <si>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</si>
  <si>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</si>
  <si>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</si>
  <si>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</si>
  <si>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</si>
  <si>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</si>
  <si>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</si>
  <si>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</si>
  <si>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</si>
  <si>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</si>
  <si>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</si>
  <si>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</si>
  <si>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</si>
  <si>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</si>
  <si>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</si>
  <si>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</si>
  <si>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</si>
  <si>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</si>
  <si>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</si>
  <si>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</si>
  <si>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</si>
  <si>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</si>
  <si>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</si>
  <si>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</si>
  <si>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</si>
  <si>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</si>
  <si>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</si>
  <si>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</si>
  <si>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</si>
  <si>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</si>
  <si>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</si>
  <si>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</si>
  <si>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</si>
  <si>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</si>
  <si>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</si>
  <si>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</si>
  <si>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</si>
  <si>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</si>
  <si>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</si>
  <si>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</si>
  <si>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</si>
  <si>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</si>
  <si>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</si>
  <si>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</si>
  <si>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</si>
  <si>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</si>
  <si>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</si>
  <si>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</si>
  <si>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</si>
  <si>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</si>
  <si>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</si>
  <si>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</si>
  <si>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</si>
  <si>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</si>
  <si>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</si>
  <si>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</si>
  <si>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</si>
  <si>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</si>
  <si>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</si>
  <si>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</si>
  <si>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</si>
  <si>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</si>
  <si>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</si>
  <si>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</si>
  <si>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</si>
  <si>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</si>
  <si>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</si>
  <si>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</si>
  <si>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</si>
  <si>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</si>
  <si>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</si>
  <si>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</si>
  <si>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</si>
  <si>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</si>
  <si>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</si>
  <si>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</si>
  <si>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</si>
  <si>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</si>
  <si>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</si>
  <si>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</si>
  <si>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</si>
  <si>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</si>
  <si>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</si>
  <si>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</si>
  <si>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</si>
  <si>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</si>
  <si>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</si>
  <si>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</si>
  <si>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</si>
  <si>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</si>
  <si>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</si>
  <si>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</si>
  <si>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</si>
  <si>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</si>
  <si>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</si>
  <si>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</si>
  <si>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</si>
  <si>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</si>
  <si>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</si>
  <si>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</si>
  <si>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</si>
  <si>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</si>
  <si>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</si>
  <si>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</si>
  <si>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</si>
  <si>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</si>
  <si>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</si>
  <si>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</si>
  <si>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</si>
  <si>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</si>
  <si>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</si>
  <si>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</si>
  <si>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</si>
  <si>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</si>
  <si>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</si>
  <si>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</si>
  <si>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</si>
  <si>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</si>
  <si>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</si>
  <si>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</si>
  <si>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</si>
  <si>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</si>
  <si>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</si>
  <si>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</si>
  <si>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</si>
  <si>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</si>
  <si>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</si>
  <si>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</si>
  <si>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</si>
  <si>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</si>
  <si>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</si>
  <si>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</si>
  <si>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</si>
  <si>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</si>
  <si>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</si>
  <si>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</si>
  <si>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</si>
  <si>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</si>
  <si>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</si>
  <si>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</si>
  <si>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</si>
  <si>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</si>
  <si>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</si>
  <si>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</si>
  <si>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</si>
  <si>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</si>
  <si>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</si>
  <si>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</si>
  <si>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</si>
  <si>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</si>
  <si>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</si>
  <si>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</si>
  <si>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</si>
  <si>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</si>
  <si>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</si>
  <si>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</si>
  <si>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</si>
  <si>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</si>
  <si>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</si>
  <si>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</si>
  <si>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</si>
  <si>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</si>
  <si>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</si>
  <si>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</si>
  <si>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</si>
  <si>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</si>
  <si>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</si>
  <si>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</si>
  <si>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</si>
  <si>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</si>
  <si>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</si>
  <si>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</si>
  <si>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</si>
  <si>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</si>
  <si>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</si>
  <si>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</si>
  <si>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</si>
  <si>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</si>
  <si>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</si>
  <si>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</si>
  <si>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</si>
  <si>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</si>
  <si>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</si>
  <si>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</si>
  <si>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</si>
  <si>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</si>
  <si>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</si>
  <si>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</si>
  <si>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</si>
  <si>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</si>
  <si>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</si>
  <si>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</si>
  <si>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</si>
  <si>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</si>
  <si>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</si>
  <si>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</si>
  <si>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</si>
  <si>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</si>
  <si>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</si>
  <si>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</si>
  <si>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</si>
  <si>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</si>
  <si>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</si>
  <si>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</si>
  <si>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</si>
  <si>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</si>
  <si>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</si>
  <si>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</si>
  <si>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</si>
  <si>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</si>
  <si>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</si>
  <si>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</si>
  <si>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</si>
  <si>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</si>
  <si>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</si>
  <si>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</si>
  <si>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</si>
  <si>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</si>
  <si>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</si>
  <si>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</si>
  <si>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</si>
  <si>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</si>
  <si>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</si>
  <si>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</si>
  <si>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</si>
  <si>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</si>
  <si>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</si>
  <si>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</si>
  <si>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</si>
  <si>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</si>
  <si>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</si>
  <si>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</si>
  <si>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</si>
  <si>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</si>
  <si>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</si>
  <si>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</si>
  <si>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</si>
  <si>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</si>
  <si>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</si>
  <si>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</si>
  <si>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</si>
  <si>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</si>
  <si>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</si>
  <si>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</si>
  <si>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</si>
  <si>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</si>
  <si>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</si>
  <si>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</si>
  <si>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</si>
  <si>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</si>
  <si>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</si>
  <si>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</si>
  <si>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</si>
  <si>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</si>
  <si>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</si>
  <si>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</si>
  <si>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</si>
  <si>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</si>
  <si>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WILL</t>
  </si>
  <si>
    <t>400 ELISE AVENUE</t>
  </si>
  <si>
    <t>CREST HILL</t>
  </si>
  <si>
    <t>ASIEGFRIED@CHANEYMONGE.US</t>
  </si>
  <si>
    <t>MPS|CPA</t>
  </si>
  <si>
    <t>EDWARD MCCORMICK</t>
  </si>
  <si>
    <t>14300 RAVINIA AVENUE</t>
  </si>
  <si>
    <t>ORLAND PARK</t>
  </si>
  <si>
    <t>708-349-6999</t>
  </si>
  <si>
    <t>708-349-6639</t>
  </si>
  <si>
    <t>066-004383</t>
  </si>
  <si>
    <t>EDMC@MPSCPA.COM</t>
  </si>
  <si>
    <t>ANDY SIEGFRIED</t>
  </si>
  <si>
    <t>815-722-6673</t>
  </si>
  <si>
    <t>815-722-7814</t>
  </si>
  <si>
    <t>GO Limited School Bond Series 2008</t>
  </si>
  <si>
    <t>GO School Building Bond Series 2014A</t>
  </si>
  <si>
    <t>GO School Building Bond Series 2014B</t>
  </si>
  <si>
    <t>GO Limited School Bond</t>
  </si>
  <si>
    <t>GO School Building Bond</t>
  </si>
  <si>
    <t>x</t>
  </si>
  <si>
    <t>Lockport Area Special Education Cooperative</t>
  </si>
  <si>
    <t>#20 - limited segregation of duties within the accounting department due to number of staff avaiable</t>
  </si>
  <si>
    <t xml:space="preserve">$1,099 of General State Aid was used to fund IDEA expenditures </t>
  </si>
  <si>
    <t>Page #</t>
  </si>
  <si>
    <t>Bank fees</t>
  </si>
  <si>
    <t>Education</t>
  </si>
  <si>
    <t>Other income</t>
  </si>
  <si>
    <t>Technology fees</t>
  </si>
  <si>
    <t>Tax equivalent grant &amp; state library grant</t>
  </si>
  <si>
    <t xml:space="preserve">Federal medicaid </t>
  </si>
  <si>
    <t>Changey-Monge SD 88</t>
  </si>
  <si>
    <t>MPS CPA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</si>
</sst>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0" fillId="0" borderId="0" xfId="0" applyAlignment="1">
      <alignment horizontal="center"/>
    </xf>
    <xf numFmtId="0" fontId="49" fillId="0" borderId="0" xfId="0" applyFont="1" applyAlignment="1">
      <alignment horizontal="center"/>
    </xf>
    <xf numFmtId="43" fontId="0" fillId="0" borderId="0" xfId="1" applyFont="1"/>
    <xf numFmtId="164" fontId="3" fillId="0" borderId="0" xfId="0" applyNumberFormat="1" applyFont="1"/>
    <xf numFmtId="0" fontId="3" fillId="0" borderId="0" xfId="0" applyFont="1" applyAlignment="1">
      <alignment horizontal="center"/>
    </xf>
    <xf numFmtId="43" fontId="3" fillId="0" borderId="0" xfId="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523875</xdr:colOff>
          <xdr:row>5</xdr:row>
          <xdr:rowOff>114300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1454728</xdr:colOff>
          <xdr:row>4</xdr:row>
          <xdr:rowOff>25977</xdr:rowOff>
        </xdr:from>
        <xdr:to>
          <xdr:col>0</xdr:col>
          <xdr:colOff>2365665</xdr:colOff>
          <xdr:row>8</xdr:row>
          <xdr:rowOff>64077</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T14" sqref="T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4" t="s">
        <v>474</v>
      </c>
      <c r="J1" s="2105"/>
      <c r="K1" s="2105"/>
      <c r="L1" s="2105"/>
      <c r="M1" s="2105"/>
      <c r="N1" s="2105"/>
      <c r="O1" s="2105"/>
      <c r="P1" s="2105"/>
      <c r="Q1" s="2105"/>
      <c r="R1" s="2105"/>
      <c r="S1" s="2105"/>
    </row>
    <row r="2" spans="1:28" ht="12" customHeight="1" x14ac:dyDescent="0.2">
      <c r="A2" s="202" t="s">
        <v>1966</v>
      </c>
      <c r="D2" s="203"/>
      <c r="I2" s="2106" t="s">
        <v>1155</v>
      </c>
      <c r="J2" s="2105"/>
      <c r="K2" s="2105"/>
      <c r="L2" s="2105"/>
      <c r="M2" s="2105"/>
      <c r="N2" s="2105"/>
      <c r="O2" s="2105"/>
      <c r="P2" s="2105"/>
      <c r="Q2" s="2105"/>
      <c r="R2" s="2105"/>
      <c r="S2" s="2105"/>
    </row>
    <row r="3" spans="1:28" ht="12" customHeight="1" x14ac:dyDescent="0.2">
      <c r="A3" s="1875" t="s">
        <v>1954</v>
      </c>
      <c r="B3" s="1876"/>
      <c r="C3" s="1876"/>
      <c r="D3" s="1877"/>
      <c r="I3" s="2106" t="s">
        <v>55</v>
      </c>
      <c r="J3" s="2105"/>
      <c r="K3" s="2105"/>
      <c r="L3" s="2105"/>
      <c r="M3" s="2105"/>
      <c r="N3" s="2105"/>
      <c r="O3" s="2105"/>
      <c r="P3" s="2105"/>
      <c r="Q3" s="2105"/>
      <c r="R3" s="2105"/>
      <c r="S3" s="2105"/>
    </row>
    <row r="4" spans="1:28" ht="12" customHeight="1" x14ac:dyDescent="0.2">
      <c r="A4" s="192"/>
      <c r="I4" s="2106" t="s">
        <v>617</v>
      </c>
      <c r="J4" s="2105"/>
      <c r="K4" s="2105"/>
      <c r="L4" s="2105"/>
      <c r="M4" s="2105"/>
      <c r="N4" s="2105"/>
      <c r="O4" s="2105"/>
      <c r="P4" s="2105"/>
      <c r="Q4" s="2105"/>
      <c r="R4" s="2105"/>
      <c r="S4" s="2105"/>
    </row>
    <row r="5" spans="1:28" ht="14.1" customHeight="1" x14ac:dyDescent="0.2">
      <c r="B5" s="444" t="s">
        <v>2094</v>
      </c>
      <c r="C5" s="179" t="s">
        <v>1083</v>
      </c>
      <c r="D5" s="364"/>
      <c r="E5" s="364"/>
      <c r="H5" s="193"/>
      <c r="I5" s="2114" t="s">
        <v>788</v>
      </c>
      <c r="J5" s="2113"/>
      <c r="K5" s="2113"/>
      <c r="L5" s="2113"/>
      <c r="M5" s="2113"/>
      <c r="N5" s="2113"/>
      <c r="O5" s="2113"/>
      <c r="P5" s="2113"/>
      <c r="Q5" s="2113"/>
      <c r="R5" s="2113"/>
      <c r="S5" s="2113"/>
    </row>
    <row r="6" spans="1:28" ht="14.1" customHeight="1" x14ac:dyDescent="0.2">
      <c r="B6" s="444"/>
      <c r="C6" s="179" t="s">
        <v>1084</v>
      </c>
      <c r="D6" s="364"/>
      <c r="E6" s="364"/>
      <c r="I6" s="2112" t="s">
        <v>1051</v>
      </c>
      <c r="J6" s="2113"/>
      <c r="K6" s="2113"/>
      <c r="L6" s="2113"/>
      <c r="M6" s="2113"/>
      <c r="N6" s="2113"/>
      <c r="O6" s="2113"/>
      <c r="P6" s="2113"/>
      <c r="Q6" s="2113"/>
      <c r="R6" s="2113"/>
      <c r="S6" s="2113"/>
    </row>
    <row r="7" spans="1:28" ht="12.2" customHeight="1" x14ac:dyDescent="0.2">
      <c r="I7" s="2107">
        <v>42551</v>
      </c>
      <c r="J7" s="2108"/>
      <c r="K7" s="2108"/>
      <c r="L7" s="2108"/>
      <c r="M7" s="2108"/>
      <c r="N7" s="2108"/>
      <c r="O7" s="2108"/>
      <c r="P7" s="2108"/>
      <c r="Q7" s="2108"/>
      <c r="R7" s="2108"/>
      <c r="S7" s="210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9" t="s">
        <v>782</v>
      </c>
      <c r="J9" s="2110"/>
      <c r="K9" s="2110"/>
      <c r="L9" s="2110"/>
      <c r="M9" s="2110"/>
      <c r="N9" s="2110"/>
      <c r="O9" s="2110"/>
      <c r="P9" s="2110"/>
      <c r="Q9" s="2110"/>
      <c r="R9" s="2110"/>
      <c r="S9" s="2111"/>
      <c r="T9" s="2125" t="s">
        <v>630</v>
      </c>
      <c r="U9" s="2126"/>
      <c r="V9" s="2126"/>
      <c r="W9" s="2126"/>
      <c r="X9" s="2126"/>
      <c r="Y9" s="2126"/>
      <c r="Z9" s="2126"/>
      <c r="AA9" s="2127"/>
    </row>
    <row r="10" spans="1:28" ht="13.5" customHeight="1" x14ac:dyDescent="0.2">
      <c r="A10" s="2132" t="s">
        <v>783</v>
      </c>
      <c r="B10" s="2133"/>
      <c r="C10" s="2133"/>
      <c r="D10" s="2133"/>
      <c r="E10" s="2133"/>
      <c r="F10" s="2133"/>
      <c r="G10" s="2133"/>
      <c r="H10" s="2134"/>
      <c r="I10" s="183"/>
      <c r="J10" s="184"/>
      <c r="K10" s="182"/>
      <c r="R10" s="184"/>
      <c r="S10" s="184"/>
      <c r="T10" s="2128"/>
      <c r="U10" s="2113"/>
      <c r="V10" s="2113"/>
      <c r="W10" s="2113"/>
      <c r="X10" s="2113"/>
      <c r="Y10" s="2113"/>
      <c r="Z10" s="2113"/>
      <c r="AA10" s="2119"/>
    </row>
    <row r="11" spans="1:28" ht="14.25" customHeight="1" x14ac:dyDescent="0.2">
      <c r="A11" s="2135" t="s">
        <v>1131</v>
      </c>
      <c r="B11" s="2136"/>
      <c r="C11" s="2136"/>
      <c r="D11" s="2136"/>
      <c r="E11" s="2136"/>
      <c r="F11" s="2136"/>
      <c r="G11" s="2136"/>
      <c r="H11" s="2137"/>
      <c r="I11" s="181"/>
      <c r="J11" s="345"/>
      <c r="K11" s="181"/>
      <c r="O11" s="1760" t="s">
        <v>2094</v>
      </c>
      <c r="P11" s="380" t="s">
        <v>225</v>
      </c>
      <c r="Q11" s="184"/>
      <c r="R11" s="182"/>
      <c r="S11" s="181"/>
      <c r="T11" s="2129"/>
      <c r="U11" s="2130"/>
      <c r="V11" s="2130"/>
      <c r="W11" s="2130"/>
      <c r="X11" s="2130"/>
      <c r="Y11" s="2130"/>
      <c r="Z11" s="2130"/>
      <c r="AA11" s="2131"/>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8">
        <v>56099088002</v>
      </c>
      <c r="B13" s="2139"/>
      <c r="C13" s="2139"/>
      <c r="D13" s="2139"/>
      <c r="E13" s="2139"/>
      <c r="F13" s="2139"/>
      <c r="G13" s="2139"/>
      <c r="H13" s="2140"/>
      <c r="I13" s="185"/>
      <c r="J13" s="184"/>
      <c r="K13" s="182"/>
      <c r="L13" s="184"/>
      <c r="M13" s="184"/>
      <c r="N13" s="184"/>
      <c r="O13" s="184"/>
      <c r="P13" s="184"/>
      <c r="Q13" s="184"/>
      <c r="R13" s="184"/>
      <c r="S13" s="184"/>
      <c r="T13" s="2143" t="s">
        <v>2127</v>
      </c>
      <c r="U13" s="2144"/>
      <c r="V13" s="2144"/>
      <c r="W13" s="2144"/>
      <c r="X13" s="2144"/>
      <c r="Y13" s="2145"/>
      <c r="Z13" s="2145"/>
      <c r="AA13" s="2146"/>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2" t="s">
        <v>2095</v>
      </c>
      <c r="B15" s="2141"/>
      <c r="C15" s="2141"/>
      <c r="D15" s="2141"/>
      <c r="E15" s="2141"/>
      <c r="F15" s="2141"/>
      <c r="G15" s="2141"/>
      <c r="H15" s="2142"/>
      <c r="T15" s="2073" t="s">
        <v>2100</v>
      </c>
      <c r="U15" s="2094"/>
      <c r="V15" s="2094"/>
      <c r="W15" s="2094"/>
      <c r="X15" s="2094"/>
      <c r="Y15" s="2147"/>
      <c r="Z15" s="2147"/>
      <c r="AA15" s="214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8" t="s">
        <v>2126</v>
      </c>
      <c r="B17" s="2099"/>
      <c r="C17" s="2099"/>
      <c r="D17" s="2099"/>
      <c r="E17" s="2099"/>
      <c r="F17" s="2099"/>
      <c r="G17" s="2099"/>
      <c r="H17" s="2124"/>
      <c r="T17" s="2152" t="s">
        <v>2101</v>
      </c>
      <c r="U17" s="2153"/>
      <c r="V17" s="2153"/>
      <c r="W17" s="2153"/>
      <c r="X17" s="2153"/>
      <c r="Y17" s="2153"/>
      <c r="Z17" s="2153"/>
      <c r="AA17" s="2154"/>
    </row>
    <row r="18" spans="1:27" ht="13.5" customHeight="1" x14ac:dyDescent="0.2">
      <c r="A18" s="365" t="s">
        <v>627</v>
      </c>
      <c r="B18" s="347"/>
      <c r="C18" s="343"/>
      <c r="D18" s="347"/>
      <c r="E18" s="347"/>
      <c r="F18" s="347"/>
      <c r="G18" s="347"/>
      <c r="H18" s="277"/>
      <c r="I18" s="2123" t="s">
        <v>784</v>
      </c>
      <c r="J18" s="2082"/>
      <c r="K18" s="2082"/>
      <c r="L18" s="2082"/>
      <c r="M18" s="2082"/>
      <c r="N18" s="2082"/>
      <c r="O18" s="2082"/>
      <c r="P18" s="2082"/>
      <c r="Q18" s="2082"/>
      <c r="R18" s="2082"/>
      <c r="S18" s="2083"/>
      <c r="T18" s="365" t="s">
        <v>827</v>
      </c>
      <c r="U18" s="272"/>
      <c r="V18" s="343"/>
      <c r="W18" s="271"/>
      <c r="X18" s="365" t="s">
        <v>306</v>
      </c>
      <c r="Y18" s="352"/>
      <c r="Z18" s="1973" t="s">
        <v>785</v>
      </c>
      <c r="AA18" s="201"/>
    </row>
    <row r="19" spans="1:27" ht="13.5" customHeight="1" x14ac:dyDescent="0.2">
      <c r="A19" s="2092" t="s">
        <v>2096</v>
      </c>
      <c r="B19" s="2090"/>
      <c r="C19" s="2090"/>
      <c r="D19" s="2090"/>
      <c r="E19" s="2090"/>
      <c r="F19" s="2090"/>
      <c r="G19" s="2090"/>
      <c r="H19" s="2072"/>
      <c r="I19" s="184"/>
      <c r="J19" s="379"/>
      <c r="K19" s="195"/>
      <c r="L19" s="193"/>
      <c r="M19" s="658" t="s">
        <v>360</v>
      </c>
      <c r="P19" s="181"/>
      <c r="Q19" s="181"/>
      <c r="R19" s="181"/>
      <c r="S19" s="185"/>
      <c r="T19" s="2092" t="s">
        <v>2102</v>
      </c>
      <c r="U19" s="2071"/>
      <c r="V19" s="2071"/>
      <c r="W19" s="2072"/>
      <c r="X19" s="2089" t="s">
        <v>2032</v>
      </c>
      <c r="Y19" s="2151"/>
      <c r="Z19" s="2149">
        <v>60462</v>
      </c>
      <c r="AA19" s="2150"/>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70" t="s">
        <v>2097</v>
      </c>
      <c r="B21" s="2071"/>
      <c r="C21" s="2071"/>
      <c r="D21" s="2071"/>
      <c r="E21" s="2071"/>
      <c r="F21" s="2071"/>
      <c r="G21" s="2071"/>
      <c r="H21" s="2072"/>
      <c r="I21" s="2118" t="s">
        <v>786</v>
      </c>
      <c r="J21" s="2113"/>
      <c r="K21" s="2113"/>
      <c r="L21" s="2113"/>
      <c r="M21" s="2113"/>
      <c r="N21" s="2113"/>
      <c r="O21" s="2113"/>
      <c r="P21" s="2113"/>
      <c r="Q21" s="2113"/>
      <c r="R21" s="2113"/>
      <c r="S21" s="2119"/>
      <c r="T21" s="2098" t="s">
        <v>2103</v>
      </c>
      <c r="U21" s="2158"/>
      <c r="V21" s="2158"/>
      <c r="W21" s="2158"/>
      <c r="X21" s="2163" t="s">
        <v>2104</v>
      </c>
      <c r="Y21" s="2161"/>
      <c r="Z21" s="2161"/>
      <c r="AA21" s="2162"/>
    </row>
    <row r="22" spans="1:27" ht="13.5" customHeight="1" x14ac:dyDescent="0.2">
      <c r="A22" s="367" t="s">
        <v>628</v>
      </c>
      <c r="B22" s="280"/>
      <c r="C22" s="280"/>
      <c r="D22" s="280"/>
      <c r="E22" s="280"/>
      <c r="F22" s="280"/>
      <c r="G22" s="280"/>
      <c r="H22" s="281"/>
      <c r="I22" s="2120" t="s">
        <v>1804</v>
      </c>
      <c r="J22" s="2121"/>
      <c r="K22" s="2121"/>
      <c r="L22" s="2121"/>
      <c r="M22" s="2121"/>
      <c r="N22" s="2121"/>
      <c r="O22" s="2121"/>
      <c r="P22" s="2121"/>
      <c r="Q22" s="2121"/>
      <c r="R22" s="2121"/>
      <c r="S22" s="2122"/>
      <c r="T22" s="365" t="s">
        <v>2028</v>
      </c>
      <c r="U22" s="272"/>
      <c r="V22" s="343"/>
      <c r="W22" s="272"/>
      <c r="X22" s="1974" t="s">
        <v>1631</v>
      </c>
      <c r="Z22" s="200"/>
      <c r="AA22" s="201"/>
    </row>
    <row r="23" spans="1:27" ht="13.5" customHeight="1" x14ac:dyDescent="0.2">
      <c r="A23" s="2115" t="s">
        <v>2098</v>
      </c>
      <c r="B23" s="2116"/>
      <c r="C23" s="2116"/>
      <c r="D23" s="2116"/>
      <c r="E23" s="2116"/>
      <c r="F23" s="2116"/>
      <c r="G23" s="2116"/>
      <c r="H23" s="2117"/>
      <c r="T23" s="2098" t="s">
        <v>2105</v>
      </c>
      <c r="U23" s="2158"/>
      <c r="V23" s="2158"/>
      <c r="W23" s="2158"/>
      <c r="X23" s="2160">
        <v>42704</v>
      </c>
      <c r="Y23" s="2161"/>
      <c r="Z23" s="2161"/>
      <c r="AA23" s="2162"/>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0">
        <v>60453</v>
      </c>
      <c r="B25" s="2071"/>
      <c r="C25" s="2071"/>
      <c r="D25" s="2071"/>
      <c r="E25" s="2071"/>
      <c r="F25" s="2071"/>
      <c r="G25" s="2071"/>
      <c r="H25" s="2072"/>
      <c r="I25" s="659"/>
      <c r="J25" s="204"/>
      <c r="K25" s="204"/>
      <c r="L25" s="204"/>
      <c r="M25" s="204"/>
      <c r="N25" s="204"/>
      <c r="O25" s="204"/>
      <c r="P25" s="204"/>
      <c r="Q25" s="204"/>
      <c r="R25" s="204"/>
      <c r="S25" s="205"/>
      <c r="T25" s="2155" t="s">
        <v>2106</v>
      </c>
      <c r="U25" s="2156"/>
      <c r="V25" s="2156"/>
      <c r="W25" s="2156"/>
      <c r="X25" s="2156"/>
      <c r="Y25" s="2156"/>
      <c r="Z25" s="2156"/>
      <c r="AA25" s="215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81" t="s">
        <v>2005</v>
      </c>
      <c r="J27" s="2082"/>
      <c r="K27" s="2082"/>
      <c r="L27" s="2082"/>
      <c r="M27" s="2082"/>
      <c r="N27" s="2082"/>
      <c r="O27" s="2082"/>
      <c r="P27" s="2082"/>
      <c r="Q27" s="2082"/>
      <c r="R27" s="2082"/>
      <c r="S27" s="2083"/>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2094</v>
      </c>
      <c r="F29" s="1564" t="s">
        <v>1629</v>
      </c>
      <c r="G29" s="660"/>
      <c r="I29" s="275"/>
      <c r="J29" s="391"/>
      <c r="K29" s="182" t="s">
        <v>675</v>
      </c>
      <c r="L29" s="1760" t="s">
        <v>2094</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c r="C30" s="672" t="s">
        <v>1385</v>
      </c>
      <c r="D30" s="182"/>
      <c r="E30" s="182"/>
      <c r="F30" s="1279"/>
      <c r="G30" s="660"/>
      <c r="H30" s="660"/>
      <c r="I30" s="275"/>
      <c r="J30" s="391"/>
      <c r="K30" s="182" t="s">
        <v>675</v>
      </c>
      <c r="L30" s="1760" t="s">
        <v>2094</v>
      </c>
      <c r="M30" s="195" t="s">
        <v>106</v>
      </c>
      <c r="N30" s="186" t="s">
        <v>2006</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0"/>
      <c r="Q35" s="2071"/>
      <c r="R35" s="2071"/>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8" t="s">
        <v>2107</v>
      </c>
      <c r="B38" s="2099"/>
      <c r="C38" s="2099"/>
      <c r="D38" s="2099"/>
      <c r="E38" s="2099"/>
      <c r="F38" s="2071"/>
      <c r="G38" s="2071"/>
      <c r="H38" s="2072"/>
      <c r="I38" s="2093"/>
      <c r="J38" s="2094"/>
      <c r="K38" s="2094"/>
      <c r="L38" s="2094"/>
      <c r="M38" s="2094"/>
      <c r="N38" s="2094"/>
      <c r="O38" s="2094"/>
      <c r="P38" s="2074"/>
      <c r="Q38" s="2074"/>
      <c r="R38" s="2074"/>
      <c r="S38" s="2075"/>
      <c r="T38" s="2073"/>
      <c r="U38" s="2094"/>
      <c r="V38" s="2094"/>
      <c r="W38" s="2094"/>
      <c r="X38" s="2074"/>
      <c r="Y38" s="2074"/>
      <c r="Z38" s="2074"/>
      <c r="AA38" s="2075"/>
    </row>
    <row r="39" spans="1:27" ht="12" customHeight="1" x14ac:dyDescent="0.2">
      <c r="A39" s="2076" t="s">
        <v>628</v>
      </c>
      <c r="B39" s="2077"/>
      <c r="C39" s="343"/>
      <c r="D39" s="340"/>
      <c r="E39" s="340"/>
      <c r="F39" s="350"/>
      <c r="G39" s="340"/>
      <c r="H39" s="277"/>
      <c r="I39" s="2076" t="s">
        <v>628</v>
      </c>
      <c r="J39" s="2077"/>
      <c r="K39" s="2077"/>
      <c r="L39" s="2077"/>
      <c r="M39" s="2077"/>
      <c r="N39" s="337"/>
      <c r="O39" s="343"/>
      <c r="P39" s="343"/>
      <c r="Q39" s="349"/>
      <c r="R39" s="343"/>
      <c r="S39" s="277"/>
      <c r="T39" s="343" t="s">
        <v>628</v>
      </c>
      <c r="U39" s="272"/>
      <c r="V39" s="343"/>
      <c r="W39" s="271"/>
      <c r="X39" s="349"/>
      <c r="Y39" s="200"/>
      <c r="Z39" s="200"/>
      <c r="AA39" s="201"/>
    </row>
    <row r="40" spans="1:27" ht="13.5" customHeight="1" x14ac:dyDescent="0.2">
      <c r="A40" s="2084" t="s">
        <v>2098</v>
      </c>
      <c r="B40" s="2085"/>
      <c r="C40" s="2086"/>
      <c r="D40" s="2086"/>
      <c r="E40" s="2086"/>
      <c r="F40" s="2087"/>
      <c r="G40" s="2087"/>
      <c r="H40" s="2088"/>
      <c r="I40" s="2101"/>
      <c r="J40" s="2102"/>
      <c r="K40" s="2102"/>
      <c r="L40" s="2102"/>
      <c r="M40" s="2102"/>
      <c r="N40" s="2102"/>
      <c r="O40" s="2102"/>
      <c r="P40" s="2102"/>
      <c r="Q40" s="2102"/>
      <c r="R40" s="2102"/>
      <c r="S40" s="2103"/>
      <c r="T40" s="2101"/>
      <c r="U40" s="2159"/>
      <c r="V40" s="2102"/>
      <c r="W40" s="2102"/>
      <c r="X40" s="2102"/>
      <c r="Y40" s="2102"/>
      <c r="Z40" s="2102"/>
      <c r="AA40" s="210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2" t="s">
        <v>2108</v>
      </c>
      <c r="B42" s="2071"/>
      <c r="C42" s="2072"/>
      <c r="D42" s="2089" t="s">
        <v>2109</v>
      </c>
      <c r="E42" s="2071"/>
      <c r="F42" s="2071"/>
      <c r="G42" s="2071"/>
      <c r="H42" s="2072"/>
      <c r="I42" s="2073"/>
      <c r="J42" s="2074"/>
      <c r="K42" s="2074"/>
      <c r="L42" s="2074"/>
      <c r="M42" s="2074"/>
      <c r="N42" s="2074"/>
      <c r="O42" s="2075"/>
      <c r="P42" s="2100"/>
      <c r="Q42" s="2074"/>
      <c r="R42" s="2074"/>
      <c r="S42" s="2075"/>
      <c r="T42" s="2073"/>
      <c r="U42" s="2074"/>
      <c r="V42" s="2074"/>
      <c r="W42" s="2075"/>
      <c r="X42" s="2100"/>
      <c r="Y42" s="2074"/>
      <c r="Z42" s="2074"/>
      <c r="AA42" s="20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5"/>
      <c r="B44" s="2096"/>
      <c r="C44" s="2096"/>
      <c r="D44" s="2096"/>
      <c r="E44" s="2096"/>
      <c r="F44" s="2096"/>
      <c r="G44" s="2096"/>
      <c r="H44" s="2097"/>
      <c r="I44" s="2078"/>
      <c r="J44" s="2079"/>
      <c r="K44" s="2079"/>
      <c r="L44" s="2079"/>
      <c r="M44" s="2079"/>
      <c r="N44" s="2079"/>
      <c r="O44" s="2079"/>
      <c r="P44" s="2079"/>
      <c r="Q44" s="2079"/>
      <c r="R44" s="2079"/>
      <c r="S44" s="2080"/>
      <c r="T44" s="2078"/>
      <c r="U44" s="2091"/>
      <c r="V44" s="2091"/>
      <c r="W44" s="2091"/>
      <c r="X44" s="2091"/>
      <c r="Y44" s="2091"/>
      <c r="Z44" s="2079"/>
      <c r="AA44" s="208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2035</v>
      </c>
      <c r="C31" s="216" t="s">
        <v>1390</v>
      </c>
      <c r="D31" s="603"/>
      <c r="E31" s="605"/>
    </row>
    <row r="32" spans="1:5" x14ac:dyDescent="0.2">
      <c r="B32" s="603" t="s">
        <v>1296</v>
      </c>
      <c r="C32" s="216" t="s">
        <v>1390</v>
      </c>
      <c r="D32" s="604" t="s">
        <v>2036</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0"/>
      <c r="D3" s="716"/>
      <c r="E3" s="403"/>
    </row>
    <row r="4" spans="1:9" x14ac:dyDescent="0.2">
      <c r="A4" s="7"/>
      <c r="B4" s="398"/>
      <c r="C4" s="2181" t="s">
        <v>497</v>
      </c>
      <c r="D4" s="2182"/>
      <c r="E4" s="2182"/>
      <c r="F4" s="2182"/>
      <c r="G4" s="2182"/>
      <c r="H4" s="2182"/>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1855</v>
      </c>
    </row>
    <row r="17" spans="1:4" s="33" customFormat="1" ht="6" customHeight="1" x14ac:dyDescent="0.2">
      <c r="A17" s="30"/>
      <c r="B17" s="36"/>
      <c r="C17" s="619"/>
      <c r="D17" s="1010"/>
    </row>
    <row r="18" spans="1:4" s="33" customFormat="1" x14ac:dyDescent="0.2">
      <c r="A18" s="30"/>
      <c r="B18" s="677"/>
      <c r="C18" s="619">
        <v>7</v>
      </c>
      <c r="D18" s="291" t="s">
        <v>1854</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76" t="s">
        <v>2039</v>
      </c>
      <c r="B33" s="2177"/>
      <c r="C33" s="2177"/>
      <c r="D33" s="2177"/>
      <c r="E33" s="2178"/>
      <c r="F33" s="2178"/>
      <c r="G33" s="2178"/>
      <c r="H33" s="2178"/>
      <c r="I33" s="2178"/>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1"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2" t="s">
        <v>2094</v>
      </c>
      <c r="C51" s="626">
        <v>22</v>
      </c>
      <c r="D51" s="389" t="s">
        <v>1863</v>
      </c>
      <c r="E51" s="27"/>
      <c r="F51" s="1608"/>
      <c r="G51" s="1783" t="s">
        <v>1862</v>
      </c>
      <c r="H51" s="2032">
        <v>33239</v>
      </c>
      <c r="I51" s="9" t="s">
        <v>1912</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3" t="s">
        <v>2117</v>
      </c>
      <c r="C55" s="2184"/>
      <c r="D55" s="2184"/>
      <c r="E55" s="2184"/>
      <c r="F55" s="2184"/>
      <c r="G55" s="2184"/>
      <c r="H55" s="2185"/>
      <c r="I55" s="3"/>
    </row>
    <row r="56" spans="1:9" s="33" customFormat="1" x14ac:dyDescent="0.2">
      <c r="A56" s="1792"/>
      <c r="B56" s="2186"/>
      <c r="C56" s="2187"/>
      <c r="D56" s="2187"/>
      <c r="E56" s="2187"/>
      <c r="F56" s="2187"/>
      <c r="G56" s="2187"/>
      <c r="H56" s="2188"/>
      <c r="I56" s="3"/>
    </row>
    <row r="57" spans="1:9" s="33" customFormat="1" x14ac:dyDescent="0.2">
      <c r="A57" s="1792"/>
      <c r="B57" s="2186"/>
      <c r="C57" s="2187"/>
      <c r="D57" s="2187"/>
      <c r="E57" s="2187"/>
      <c r="F57" s="2187"/>
      <c r="G57" s="2187"/>
      <c r="H57" s="2188"/>
      <c r="I57" s="3"/>
    </row>
    <row r="58" spans="1:9" s="33" customFormat="1" x14ac:dyDescent="0.2">
      <c r="A58" s="1792"/>
      <c r="B58" s="2186"/>
      <c r="C58" s="2187"/>
      <c r="D58" s="2187"/>
      <c r="E58" s="2187"/>
      <c r="F58" s="2187"/>
      <c r="G58" s="2187"/>
      <c r="H58" s="2188"/>
      <c r="I58" s="3"/>
    </row>
    <row r="59" spans="1:9" s="33" customFormat="1" x14ac:dyDescent="0.2">
      <c r="A59" s="1792"/>
      <c r="B59" s="2186"/>
      <c r="C59" s="2187"/>
      <c r="D59" s="2187"/>
      <c r="E59" s="2187"/>
      <c r="F59" s="2187"/>
      <c r="G59" s="2187"/>
      <c r="H59" s="2188"/>
      <c r="I59" s="3"/>
    </row>
    <row r="60" spans="1:9" s="33" customFormat="1" x14ac:dyDescent="0.2">
      <c r="A60" s="1792"/>
      <c r="B60" s="2186"/>
      <c r="C60" s="2187"/>
      <c r="D60" s="2187"/>
      <c r="E60" s="2187"/>
      <c r="F60" s="2187"/>
      <c r="G60" s="2187"/>
      <c r="H60" s="2188"/>
      <c r="I60" s="3"/>
    </row>
    <row r="61" spans="1:9" s="33" customFormat="1" x14ac:dyDescent="0.2">
      <c r="A61" s="1792"/>
      <c r="B61" s="2186"/>
      <c r="C61" s="2187"/>
      <c r="D61" s="2187"/>
      <c r="E61" s="2187"/>
      <c r="F61" s="2187"/>
      <c r="G61" s="2187"/>
      <c r="H61" s="2188"/>
      <c r="I61" s="3"/>
    </row>
    <row r="62" spans="1:9" s="33" customFormat="1" x14ac:dyDescent="0.2">
      <c r="A62" s="1792"/>
      <c r="B62" s="2186"/>
      <c r="C62" s="2187"/>
      <c r="D62" s="2187"/>
      <c r="E62" s="2187"/>
      <c r="F62" s="2187"/>
      <c r="G62" s="2187"/>
      <c r="H62" s="2188"/>
      <c r="I62" s="3"/>
    </row>
    <row r="63" spans="1:9" s="33" customFormat="1" x14ac:dyDescent="0.2">
      <c r="A63" s="1792"/>
      <c r="B63" s="2186"/>
      <c r="C63" s="2187"/>
      <c r="D63" s="2187"/>
      <c r="E63" s="2187"/>
      <c r="F63" s="2187"/>
      <c r="G63" s="2187"/>
      <c r="H63" s="2188"/>
      <c r="I63" s="3"/>
    </row>
    <row r="64" spans="1:9" s="33" customFormat="1" x14ac:dyDescent="0.2">
      <c r="A64" s="1792"/>
      <c r="B64" s="2186"/>
      <c r="C64" s="2187"/>
      <c r="D64" s="2187"/>
      <c r="E64" s="2187"/>
      <c r="F64" s="2187"/>
      <c r="G64" s="2187"/>
      <c r="H64" s="2188"/>
      <c r="I64" s="3"/>
    </row>
    <row r="65" spans="1:9" s="33" customFormat="1" ht="9" customHeight="1" x14ac:dyDescent="0.2">
      <c r="A65" s="1793"/>
      <c r="B65" s="2189"/>
      <c r="C65" s="2190"/>
      <c r="D65" s="2190"/>
      <c r="E65" s="2190"/>
      <c r="F65" s="2190"/>
      <c r="G65" s="2190"/>
      <c r="H65" s="2191"/>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6" t="s">
        <v>1637</v>
      </c>
      <c r="B68" s="2179"/>
      <c r="C68" s="2179"/>
      <c r="D68" s="2179"/>
      <c r="E68" s="2180"/>
      <c r="F68" s="2180"/>
      <c r="G68" s="2180"/>
      <c r="H68" s="2180"/>
      <c r="I68" s="2180"/>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5" t="s">
        <v>1633</v>
      </c>
      <c r="B81" s="2195"/>
      <c r="C81" s="2195"/>
      <c r="D81" s="2196"/>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2" t="s">
        <v>2118</v>
      </c>
      <c r="C100" s="2193"/>
      <c r="D100" s="2193"/>
      <c r="E100" s="2193"/>
      <c r="F100" s="2193"/>
      <c r="G100" s="2193"/>
      <c r="H100" s="2194"/>
      <c r="I100" s="1534"/>
    </row>
    <row r="101" spans="1:9" s="33" customFormat="1" ht="11.25" customHeight="1" x14ac:dyDescent="0.2">
      <c r="A101" s="1577"/>
      <c r="B101" s="2171"/>
      <c r="C101" s="2172"/>
      <c r="D101" s="2172"/>
      <c r="E101" s="2172"/>
      <c r="F101" s="2172"/>
      <c r="G101" s="2172"/>
      <c r="H101" s="2173"/>
      <c r="I101" s="1534"/>
    </row>
    <row r="102" spans="1:9" s="33" customFormat="1" ht="11.25" customHeight="1" x14ac:dyDescent="0.2">
      <c r="A102" s="1577"/>
      <c r="B102" s="2171"/>
      <c r="C102" s="2172"/>
      <c r="D102" s="2172"/>
      <c r="E102" s="2172"/>
      <c r="F102" s="2172"/>
      <c r="G102" s="2172"/>
      <c r="H102" s="2173"/>
      <c r="I102" s="1534" t="s">
        <v>2093</v>
      </c>
    </row>
    <row r="103" spans="1:9" s="33" customFormat="1" x14ac:dyDescent="0.2">
      <c r="A103" s="1577"/>
      <c r="B103" s="2171"/>
      <c r="C103" s="2172"/>
      <c r="D103" s="2172"/>
      <c r="E103" s="2172"/>
      <c r="F103" s="2172"/>
      <c r="G103" s="2172"/>
      <c r="H103" s="2173"/>
      <c r="I103" s="1534"/>
    </row>
    <row r="104" spans="1:9" s="33" customFormat="1" ht="11.25" customHeight="1" x14ac:dyDescent="0.2">
      <c r="A104" s="1577"/>
      <c r="B104" s="2171"/>
      <c r="C104" s="2172"/>
      <c r="D104" s="2172"/>
      <c r="E104" s="2172"/>
      <c r="F104" s="2172"/>
      <c r="G104" s="2172"/>
      <c r="H104" s="2173"/>
      <c r="I104" s="1534"/>
    </row>
    <row r="105" spans="1:9" s="33" customFormat="1" ht="11.25" customHeight="1" x14ac:dyDescent="0.2">
      <c r="A105" s="1577"/>
      <c r="B105" s="2171"/>
      <c r="C105" s="2172"/>
      <c r="D105" s="2172"/>
      <c r="E105" s="2172"/>
      <c r="F105" s="2172"/>
      <c r="G105" s="2172"/>
      <c r="H105" s="2173"/>
      <c r="I105" s="1534"/>
    </row>
    <row r="106" spans="1:9" s="33" customFormat="1" ht="11.25" customHeight="1" x14ac:dyDescent="0.2">
      <c r="A106" s="1577"/>
      <c r="B106" s="2171"/>
      <c r="C106" s="2172"/>
      <c r="D106" s="2172"/>
      <c r="E106" s="2172"/>
      <c r="F106" s="2172"/>
      <c r="G106" s="2172"/>
      <c r="H106" s="2173"/>
      <c r="I106" s="1534"/>
    </row>
    <row r="107" spans="1:9" s="33" customFormat="1" ht="11.25" customHeight="1" x14ac:dyDescent="0.2">
      <c r="A107" s="1577"/>
      <c r="B107" s="2171"/>
      <c r="C107" s="2172"/>
      <c r="D107" s="2172"/>
      <c r="E107" s="2172"/>
      <c r="F107" s="2172"/>
      <c r="G107" s="2172"/>
      <c r="H107" s="2173"/>
      <c r="I107" s="1572"/>
    </row>
    <row r="108" spans="1:9" s="33" customFormat="1" ht="11.25" customHeight="1" x14ac:dyDescent="0.2">
      <c r="A108" s="1577"/>
      <c r="B108" s="2171"/>
      <c r="C108" s="2172"/>
      <c r="D108" s="2172"/>
      <c r="E108" s="2172"/>
      <c r="F108" s="2172"/>
      <c r="G108" s="2172"/>
      <c r="H108" s="2173"/>
      <c r="I108" s="1534"/>
    </row>
    <row r="109" spans="1:9" s="33" customFormat="1" ht="11.25" customHeight="1" x14ac:dyDescent="0.2">
      <c r="A109" s="1577"/>
      <c r="B109" s="2171"/>
      <c r="C109" s="2172"/>
      <c r="D109" s="2172"/>
      <c r="E109" s="2172"/>
      <c r="F109" s="2172"/>
      <c r="G109" s="2172"/>
      <c r="H109" s="2173"/>
      <c r="I109" s="1534"/>
    </row>
    <row r="110" spans="1:9" s="33" customFormat="1" ht="11.25" customHeight="1" x14ac:dyDescent="0.2">
      <c r="A110" s="1577"/>
      <c r="B110" s="2164"/>
      <c r="C110" s="2165"/>
      <c r="D110" s="2165"/>
      <c r="E110" s="2165"/>
      <c r="F110" s="2165"/>
      <c r="G110" s="2165"/>
      <c r="H110" s="216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7" t="s">
        <v>2099</v>
      </c>
      <c r="D112" s="2167"/>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8" t="s">
        <v>1646</v>
      </c>
      <c r="D115" s="2169"/>
      <c r="E115" s="2170"/>
      <c r="F115" s="2170"/>
      <c r="G115" s="2170"/>
      <c r="H115" s="217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9">
        <v>60522079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2.3205E-2</v>
      </c>
      <c r="E10" s="100" t="s">
        <v>1186</v>
      </c>
      <c r="F10" s="471">
        <v>4.0670000000000003E-3</v>
      </c>
      <c r="G10" s="100" t="s">
        <v>1186</v>
      </c>
      <c r="H10" s="471">
        <v>1.8489999999999999E-3</v>
      </c>
      <c r="I10" s="100" t="s">
        <v>1187</v>
      </c>
      <c r="J10" s="472">
        <f>ROUND(D10+F10+H10,5)</f>
        <v>2.912E-2</v>
      </c>
      <c r="K10" s="93"/>
      <c r="L10" s="471">
        <v>0</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5123527</v>
      </c>
      <c r="E16" s="100"/>
      <c r="F16" s="82">
        <f>SUM('Acct Summary 7-8'!C17,'Acct Summary 7-8'!D17,'Acct Summary 7-8'!F17)</f>
        <v>4741113</v>
      </c>
      <c r="G16" s="100"/>
      <c r="H16" s="82">
        <f>SUM(D16-F16)</f>
        <v>382414</v>
      </c>
      <c r="I16" s="93"/>
      <c r="J16" s="82">
        <f>SUM('Acct Summary 7-8'!C81,'Acct Summary 7-8'!D81,'Acct Summary 7-8'!F81,'Acct Summary 7-8'!I81)</f>
        <v>2204306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2094</v>
      </c>
      <c r="C31" s="405" t="s">
        <v>689</v>
      </c>
      <c r="D31" s="63" t="s">
        <v>1262</v>
      </c>
      <c r="E31" s="93"/>
      <c r="F31" s="93"/>
      <c r="G31" s="101"/>
      <c r="H31" s="253">
        <f>IF(B31="X",(J7*0.069),IF(B32="X",(J7*0.138),"Enter x in a.or b."))</f>
        <v>4176023.4510000004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1354000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9"/>
      <c r="D61" s="221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Changey-Monge SD 88</v>
      </c>
      <c r="E7" s="136"/>
      <c r="G7" s="137"/>
      <c r="H7" s="138"/>
      <c r="I7" s="138"/>
      <c r="J7" s="138"/>
      <c r="K7" s="138"/>
      <c r="L7"/>
      <c r="M7"/>
      <c r="N7"/>
      <c r="O7"/>
      <c r="P7"/>
    </row>
    <row r="8" spans="1:18" ht="12.75" x14ac:dyDescent="0.2">
      <c r="A8"/>
      <c r="B8"/>
      <c r="C8" s="134" t="s">
        <v>1341</v>
      </c>
      <c r="D8" s="139">
        <f>COVER!A13</f>
        <v>56099088002</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2204306</v>
      </c>
      <c r="I12" s="1161"/>
      <c r="J12" s="1161"/>
      <c r="K12" s="1162">
        <f>TRUNC((H12/H13*100000),5)/100000</f>
        <v>0.43023214279999999</v>
      </c>
      <c r="L12" s="1163"/>
      <c r="M12" s="102" t="s">
        <v>1364</v>
      </c>
      <c r="N12" s="102"/>
      <c r="O12" s="1164">
        <v>0.35</v>
      </c>
      <c r="P12" s="154"/>
      <c r="Q12" s="154"/>
    </row>
    <row r="13" spans="1:18" s="156" customFormat="1" ht="11.25" x14ac:dyDescent="0.2">
      <c r="A13" s="154"/>
      <c r="B13" s="1158"/>
      <c r="C13" s="2214" t="s">
        <v>1638</v>
      </c>
      <c r="D13" s="2215"/>
      <c r="E13" s="154"/>
      <c r="F13" s="327" t="s">
        <v>930</v>
      </c>
      <c r="G13" s="1159"/>
      <c r="H13" s="1160">
        <f>SUM('Acct Summary 7-8'!C8+'Acct Summary 7-8'!D8+'Acct Summary 7-8'!F8+'Acct Summary 7-8'!I8)+H14</f>
        <v>5123527</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4741113</v>
      </c>
      <c r="I17" s="1161"/>
      <c r="J17" s="1167"/>
      <c r="K17" s="1162">
        <f>TRUNC((H17/H18*100000),5)/100000</f>
        <v>0.92536118180000004</v>
      </c>
      <c r="L17" s="1163"/>
      <c r="M17" s="1123" t="s">
        <v>1392</v>
      </c>
      <c r="O17" s="1168" t="str">
        <f>IF(AND(O16="2", J20 &gt; 2),"1",IF(AND(O16 = "1", J20 &gt; 2),"2",IF(AND(O16="1", J20 &gt;1),"1","0")))</f>
        <v>0</v>
      </c>
      <c r="P17" s="154"/>
    </row>
    <row r="18" spans="1:18" s="156" customFormat="1" ht="11.25" x14ac:dyDescent="0.2">
      <c r="A18" s="154"/>
      <c r="B18" s="1158"/>
      <c r="C18" s="2214" t="s">
        <v>1630</v>
      </c>
      <c r="D18" s="2215"/>
      <c r="E18" s="154"/>
      <c r="F18" s="1146" t="s">
        <v>931</v>
      </c>
      <c r="G18" s="1159"/>
      <c r="H18" s="1160">
        <f>SUM('Acct Summary 7-8'!C8+'Acct Summary 7-8'!D8+'Acct Summary 7-8'!F8+'Acct Summary 7-8'!I8)+H19</f>
        <v>5123527</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11" t="s">
        <v>1766</v>
      </c>
      <c r="D24" s="2211"/>
      <c r="E24" s="154"/>
      <c r="F24" s="154" t="s">
        <v>524</v>
      </c>
      <c r="G24" s="1159"/>
      <c r="H24" s="1160">
        <f>SUM('Assets-Liab 5-6'!C4+'Assets-Liab 5-6'!D4+'Assets-Liab 5-6'!F4+'Assets-Liab 5-6'!I4+'Assets-Liab 5-6'!C5+'Assets-Liab 5-6'!D5+'Assets-Liab 5-6'!F5+'Assets-Liab 5-6'!I5)</f>
        <v>2204306</v>
      </c>
      <c r="I24" s="683"/>
      <c r="J24" s="683"/>
      <c r="K24" s="1171">
        <f>TRUNC(((H24/H25*100000)/100000),2)</f>
        <v>167.37</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13169.758330000001</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1498042.4994099999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1354000</v>
      </c>
      <c r="I32" s="1169"/>
      <c r="J32" s="1169"/>
      <c r="K32" s="1171">
        <f>TRUNC(100-((((H32/H33*100))*100)/100),2)</f>
        <v>67.569999999999993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4176023.4510000004</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4"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492178</v>
      </c>
      <c r="D4" s="411">
        <v>355023</v>
      </c>
      <c r="E4" s="411">
        <v>66342</v>
      </c>
      <c r="F4" s="411">
        <v>2412</v>
      </c>
      <c r="G4" s="411">
        <v>77483</v>
      </c>
      <c r="H4" s="411">
        <v>66067</v>
      </c>
      <c r="I4" s="411">
        <v>32735</v>
      </c>
      <c r="J4" s="435"/>
      <c r="K4" s="411"/>
      <c r="L4" s="411">
        <v>6128</v>
      </c>
      <c r="M4" s="432"/>
      <c r="N4" s="481"/>
    </row>
    <row r="5" spans="1:14" x14ac:dyDescent="0.2">
      <c r="A5" s="476" t="s">
        <v>1173</v>
      </c>
      <c r="B5" s="40">
        <v>120</v>
      </c>
      <c r="C5" s="686">
        <v>1321958</v>
      </c>
      <c r="D5" s="411"/>
      <c r="E5" s="411"/>
      <c r="F5" s="411"/>
      <c r="G5" s="411"/>
      <c r="H5" s="411">
        <v>200000</v>
      </c>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1814136</v>
      </c>
      <c r="D13" s="688">
        <f t="shared" ref="D13:L13" si="0">SUM(D4:D12)</f>
        <v>355023</v>
      </c>
      <c r="E13" s="688">
        <f t="shared" si="0"/>
        <v>66342</v>
      </c>
      <c r="F13" s="688">
        <f t="shared" si="0"/>
        <v>2412</v>
      </c>
      <c r="G13" s="688">
        <f t="shared" si="0"/>
        <v>77483</v>
      </c>
      <c r="H13" s="688">
        <f t="shared" si="0"/>
        <v>266067</v>
      </c>
      <c r="I13" s="688">
        <f t="shared" si="0"/>
        <v>32735</v>
      </c>
      <c r="J13" s="688">
        <f t="shared" si="0"/>
        <v>0</v>
      </c>
      <c r="K13" s="688">
        <f t="shared" si="0"/>
        <v>0</v>
      </c>
      <c r="L13" s="688">
        <f t="shared" si="0"/>
        <v>6128</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44750</v>
      </c>
      <c r="N16" s="718"/>
    </row>
    <row r="17" spans="1:14" s="703" customFormat="1" ht="12.75" customHeight="1" x14ac:dyDescent="0.2">
      <c r="A17" s="717" t="s">
        <v>1751</v>
      </c>
      <c r="B17" s="541">
        <v>230</v>
      </c>
      <c r="C17" s="506"/>
      <c r="D17" s="506"/>
      <c r="E17" s="506"/>
      <c r="F17" s="506"/>
      <c r="G17" s="506"/>
      <c r="H17" s="506"/>
      <c r="I17" s="506"/>
      <c r="J17" s="506"/>
      <c r="K17" s="506"/>
      <c r="L17" s="506"/>
      <c r="M17" s="435">
        <v>2460911</v>
      </c>
      <c r="N17" s="718"/>
    </row>
    <row r="18" spans="1:14" s="703" customFormat="1" ht="12.75" customHeight="1" x14ac:dyDescent="0.2">
      <c r="A18" s="717" t="s">
        <v>1752</v>
      </c>
      <c r="B18" s="541">
        <v>240</v>
      </c>
      <c r="C18" s="506"/>
      <c r="D18" s="506"/>
      <c r="E18" s="506"/>
      <c r="F18" s="506"/>
      <c r="G18" s="506"/>
      <c r="H18" s="506"/>
      <c r="I18" s="506"/>
      <c r="J18" s="506"/>
      <c r="K18" s="506"/>
      <c r="L18" s="506"/>
      <c r="M18" s="435">
        <v>1292516</v>
      </c>
      <c r="N18" s="718"/>
    </row>
    <row r="19" spans="1:14" s="703" customFormat="1" ht="12.75" customHeight="1" x14ac:dyDescent="0.2">
      <c r="A19" s="717" t="s">
        <v>1753</v>
      </c>
      <c r="B19" s="541">
        <v>250</v>
      </c>
      <c r="C19" s="506"/>
      <c r="D19" s="506"/>
      <c r="E19" s="506"/>
      <c r="F19" s="506"/>
      <c r="G19" s="506"/>
      <c r="H19" s="506"/>
      <c r="I19" s="506"/>
      <c r="J19" s="506"/>
      <c r="K19" s="506"/>
      <c r="L19" s="506"/>
      <c r="M19" s="435">
        <v>900127</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69212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1284788</v>
      </c>
    </row>
    <row r="23" spans="1:14" ht="13.5" customHeight="1" thickBot="1" x14ac:dyDescent="0.25">
      <c r="A23" s="463" t="s">
        <v>748</v>
      </c>
      <c r="B23" s="723"/>
      <c r="C23" s="432"/>
      <c r="D23" s="432"/>
      <c r="E23" s="432"/>
      <c r="F23" s="432"/>
      <c r="G23" s="432"/>
      <c r="H23" s="432"/>
      <c r="I23" s="432"/>
      <c r="J23" s="432"/>
      <c r="K23" s="432"/>
      <c r="L23" s="432"/>
      <c r="M23" s="692">
        <f>SUM(M15:M22)</f>
        <v>4698304</v>
      </c>
      <c r="N23" s="692">
        <f>SUM(N21:N22)</f>
        <v>1354000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6128</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6128</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1354000</v>
      </c>
    </row>
    <row r="37" spans="1:14" ht="13.5" thickBot="1" x14ac:dyDescent="0.25">
      <c r="A37" s="463" t="s">
        <v>758</v>
      </c>
      <c r="B37" s="723"/>
      <c r="C37" s="506"/>
      <c r="D37" s="506"/>
      <c r="E37" s="506"/>
      <c r="F37" s="506"/>
      <c r="G37" s="506"/>
      <c r="H37" s="506"/>
      <c r="I37" s="506"/>
      <c r="J37" s="506"/>
      <c r="K37" s="506"/>
      <c r="L37" s="513"/>
      <c r="M37" s="432"/>
      <c r="N37" s="692">
        <f>SUM(N36:N36)</f>
        <v>1354000</v>
      </c>
    </row>
    <row r="38" spans="1:14" customFormat="1" ht="13.5" customHeight="1" thickTop="1" x14ac:dyDescent="0.2">
      <c r="A38" s="627" t="s">
        <v>496</v>
      </c>
      <c r="B38" s="541">
        <v>714</v>
      </c>
      <c r="C38" s="726"/>
      <c r="D38" s="726">
        <v>8850</v>
      </c>
      <c r="E38" s="726">
        <v>64366</v>
      </c>
      <c r="F38" s="726"/>
      <c r="G38" s="726"/>
      <c r="H38" s="726">
        <v>264353</v>
      </c>
      <c r="I38" s="726"/>
      <c r="J38" s="725"/>
      <c r="K38" s="726"/>
      <c r="L38" s="1099"/>
      <c r="M38" s="693"/>
      <c r="N38" s="693"/>
    </row>
    <row r="39" spans="1:14" customFormat="1" ht="13.5" customHeight="1" x14ac:dyDescent="0.2">
      <c r="A39" s="627" t="s">
        <v>405</v>
      </c>
      <c r="B39" s="541">
        <v>730</v>
      </c>
      <c r="C39" s="726">
        <v>1814136</v>
      </c>
      <c r="D39" s="726">
        <v>346173</v>
      </c>
      <c r="E39" s="726">
        <v>1976</v>
      </c>
      <c r="F39" s="726">
        <v>2412</v>
      </c>
      <c r="G39" s="726">
        <v>77483</v>
      </c>
      <c r="H39" s="726">
        <v>1714</v>
      </c>
      <c r="I39" s="726">
        <v>32735</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4698304</v>
      </c>
      <c r="N40" s="693"/>
    </row>
    <row r="41" spans="1:14" ht="13.5" customHeight="1" thickBot="1" x14ac:dyDescent="0.25">
      <c r="A41" s="463" t="s">
        <v>760</v>
      </c>
      <c r="B41" s="454"/>
      <c r="C41" s="484">
        <f>(SUM(C34,C37,C38,C39))</f>
        <v>1814136</v>
      </c>
      <c r="D41" s="484">
        <f t="shared" ref="D41:L41" si="2">SUM(D34,D37,D38:D39)</f>
        <v>355023</v>
      </c>
      <c r="E41" s="484">
        <f t="shared" si="2"/>
        <v>66342</v>
      </c>
      <c r="F41" s="484">
        <f t="shared" si="2"/>
        <v>2412</v>
      </c>
      <c r="G41" s="484">
        <f t="shared" si="2"/>
        <v>77483</v>
      </c>
      <c r="H41" s="484">
        <f t="shared" si="2"/>
        <v>266067</v>
      </c>
      <c r="I41" s="484">
        <f t="shared" si="2"/>
        <v>32735</v>
      </c>
      <c r="J41" s="484">
        <f t="shared" si="2"/>
        <v>0</v>
      </c>
      <c r="K41" s="484">
        <f t="shared" si="2"/>
        <v>0</v>
      </c>
      <c r="L41" s="484">
        <f t="shared" si="2"/>
        <v>6128</v>
      </c>
      <c r="M41" s="484">
        <f>SUM(M40)</f>
        <v>4698304</v>
      </c>
      <c r="N41" s="484">
        <f>SUM(N37)</f>
        <v>1354000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1986</v>
      </c>
      <c r="B4" s="293">
        <v>1000</v>
      </c>
      <c r="C4" s="694">
        <f>'Revenues 9-14'!C109</f>
        <v>1563417</v>
      </c>
      <c r="D4" s="694">
        <f>'Revenues 9-14'!D109</f>
        <v>296320</v>
      </c>
      <c r="E4" s="694">
        <f>'Revenues 9-14'!E109</f>
        <v>130459</v>
      </c>
      <c r="F4" s="694">
        <f>'Revenues 9-14'!F109</f>
        <v>95127</v>
      </c>
      <c r="G4" s="694">
        <f>'Revenues 9-14'!G109</f>
        <v>133818</v>
      </c>
      <c r="H4" s="694">
        <f>'Revenues 9-14'!H109</f>
        <v>360</v>
      </c>
      <c r="I4" s="694">
        <f>'Revenues 9-14'!I109</f>
        <v>3</v>
      </c>
      <c r="J4" s="694">
        <f>'Revenues 9-14'!J109</f>
        <v>0</v>
      </c>
      <c r="K4" s="694">
        <f>'Revenues 9-14'!K109</f>
        <v>0</v>
      </c>
      <c r="L4" s="39"/>
    </row>
    <row r="5" spans="1:13" ht="22.5" x14ac:dyDescent="0.2">
      <c r="A5" s="732" t="s">
        <v>1987</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1988</v>
      </c>
      <c r="B6" s="294">
        <v>3000</v>
      </c>
      <c r="C6" s="695">
        <f>'Revenues 9-14'!C173</f>
        <v>2322141</v>
      </c>
      <c r="D6" s="695">
        <f>'Revenues 9-14'!D173</f>
        <v>0</v>
      </c>
      <c r="E6" s="695">
        <f>'Revenues 9-14'!E173</f>
        <v>0</v>
      </c>
      <c r="F6" s="695">
        <f>'Revenues 9-14'!F173</f>
        <v>258187</v>
      </c>
      <c r="G6" s="695">
        <f>'Revenues 9-14'!G173</f>
        <v>0</v>
      </c>
      <c r="H6" s="695">
        <f>'Revenues 9-14'!H173</f>
        <v>0</v>
      </c>
      <c r="I6" s="695">
        <f>'Revenues 9-14'!I173</f>
        <v>0</v>
      </c>
      <c r="J6" s="695">
        <f>'Revenues 9-14'!J173</f>
        <v>0</v>
      </c>
      <c r="K6" s="695">
        <f>'Revenues 9-14'!K173</f>
        <v>0</v>
      </c>
      <c r="L6" s="39"/>
      <c r="M6" s="223"/>
    </row>
    <row r="7" spans="1:13" x14ac:dyDescent="0.2">
      <c r="A7" s="733" t="s">
        <v>1989</v>
      </c>
      <c r="B7" s="294">
        <v>4000</v>
      </c>
      <c r="C7" s="695">
        <f>'Revenues 9-14'!C274</f>
        <v>588332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4473890</v>
      </c>
      <c r="D8" s="484">
        <f t="shared" ref="D8:K8" si="0">SUM(D4:D7)</f>
        <v>296320</v>
      </c>
      <c r="E8" s="484">
        <f t="shared" si="0"/>
        <v>130459</v>
      </c>
      <c r="F8" s="484">
        <f t="shared" si="0"/>
        <v>353314</v>
      </c>
      <c r="G8" s="484">
        <f t="shared" si="0"/>
        <v>133818</v>
      </c>
      <c r="H8" s="484">
        <f t="shared" si="0"/>
        <v>360</v>
      </c>
      <c r="I8" s="484">
        <f t="shared" si="0"/>
        <v>3</v>
      </c>
      <c r="J8" s="484">
        <f t="shared" si="0"/>
        <v>0</v>
      </c>
      <c r="K8" s="484">
        <f t="shared" si="0"/>
        <v>0</v>
      </c>
      <c r="L8" s="39"/>
    </row>
    <row r="9" spans="1:13" ht="15" thickTop="1" x14ac:dyDescent="0.2">
      <c r="A9" s="1018" t="s">
        <v>348</v>
      </c>
      <c r="B9" s="455">
        <v>3998</v>
      </c>
      <c r="C9" s="417">
        <v>1108975</v>
      </c>
      <c r="D9" s="488"/>
      <c r="E9" s="417"/>
      <c r="F9" s="417"/>
      <c r="G9" s="699"/>
      <c r="H9" s="417"/>
      <c r="I9" s="493" t="s">
        <v>1390</v>
      </c>
      <c r="J9" s="434"/>
      <c r="K9" s="417"/>
      <c r="L9" s="39"/>
    </row>
    <row r="10" spans="1:13" s="48" customFormat="1" ht="13.5" thickBot="1" x14ac:dyDescent="0.25">
      <c r="A10" s="463" t="s">
        <v>1394</v>
      </c>
      <c r="B10" s="456"/>
      <c r="C10" s="484">
        <f>SUM(C8:C9)</f>
        <v>5582865</v>
      </c>
      <c r="D10" s="484">
        <f t="shared" ref="D10:K10" si="1">SUM(D8:D9)</f>
        <v>296320</v>
      </c>
      <c r="E10" s="484">
        <f t="shared" si="1"/>
        <v>130459</v>
      </c>
      <c r="F10" s="484">
        <f t="shared" si="1"/>
        <v>353314</v>
      </c>
      <c r="G10" s="484">
        <f t="shared" si="1"/>
        <v>133818</v>
      </c>
      <c r="H10" s="484">
        <f t="shared" si="1"/>
        <v>360</v>
      </c>
      <c r="I10" s="484">
        <f t="shared" si="1"/>
        <v>3</v>
      </c>
      <c r="J10" s="484">
        <f t="shared" si="1"/>
        <v>0</v>
      </c>
      <c r="K10" s="484">
        <f t="shared" si="1"/>
        <v>0</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2496590</v>
      </c>
      <c r="D12" s="497" t="s">
        <v>1390</v>
      </c>
      <c r="E12" s="432" t="s">
        <v>1390</v>
      </c>
      <c r="F12" s="432" t="s">
        <v>1390</v>
      </c>
      <c r="G12" s="694">
        <f>'Expenditures 15-22'!K223</f>
        <v>39260</v>
      </c>
      <c r="H12" s="430"/>
      <c r="I12" s="432" t="s">
        <v>1390</v>
      </c>
      <c r="J12" s="432" t="s">
        <v>1390</v>
      </c>
      <c r="K12" s="430" t="s">
        <v>1390</v>
      </c>
      <c r="L12" s="39"/>
    </row>
    <row r="13" spans="1:13" x14ac:dyDescent="0.2">
      <c r="A13" s="733" t="s">
        <v>536</v>
      </c>
      <c r="B13" s="294">
        <v>2000</v>
      </c>
      <c r="C13" s="695">
        <f>'Expenditures 15-22'!K74</f>
        <v>1185215</v>
      </c>
      <c r="D13" s="695">
        <f>'Expenditures 15-22'!K129</f>
        <v>242336</v>
      </c>
      <c r="E13" s="481" t="s">
        <v>1390</v>
      </c>
      <c r="F13" s="695">
        <f>'Expenditures 15-22'!K178</f>
        <v>472090</v>
      </c>
      <c r="G13" s="695">
        <f>'Expenditures 15-22'!K273</f>
        <v>68311</v>
      </c>
      <c r="H13" s="695">
        <f>'Expenditures 15-22'!K296</f>
        <v>468748</v>
      </c>
      <c r="I13" s="432" t="s">
        <v>1390</v>
      </c>
      <c r="J13" s="748">
        <f>'Expenditures 15-22'!K323</f>
        <v>0</v>
      </c>
      <c r="K13" s="700">
        <f>'Expenditures 15-22'!K341</f>
        <v>0</v>
      </c>
      <c r="L13" s="39"/>
    </row>
    <row r="14" spans="1:13" x14ac:dyDescent="0.2">
      <c r="A14" s="733" t="s">
        <v>528</v>
      </c>
      <c r="B14" s="294">
        <v>3000</v>
      </c>
      <c r="C14" s="695">
        <f>'Expenditures 15-22'!K75</f>
        <v>1966</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342916</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131282</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4026687</v>
      </c>
      <c r="D17" s="484">
        <f t="shared" si="2"/>
        <v>242336</v>
      </c>
      <c r="E17" s="484">
        <f t="shared" si="2"/>
        <v>131282</v>
      </c>
      <c r="F17" s="484">
        <f t="shared" si="2"/>
        <v>472090</v>
      </c>
      <c r="G17" s="484">
        <f t="shared" si="2"/>
        <v>107571</v>
      </c>
      <c r="H17" s="484">
        <f t="shared" si="2"/>
        <v>468748</v>
      </c>
      <c r="I17" s="432"/>
      <c r="J17" s="484">
        <f>SUM(J12:J16)</f>
        <v>0</v>
      </c>
      <c r="K17" s="484">
        <f>SUM(K12:K16)</f>
        <v>0</v>
      </c>
      <c r="L17" s="39"/>
    </row>
    <row r="18" spans="1:12" ht="15" customHeight="1" thickTop="1" x14ac:dyDescent="0.2">
      <c r="A18" s="1019" t="s">
        <v>1322</v>
      </c>
      <c r="B18" s="259">
        <v>4180</v>
      </c>
      <c r="C18" s="694">
        <f t="shared" ref="C18:H18" si="3">C9</f>
        <v>1108975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5135662</v>
      </c>
      <c r="D19" s="484">
        <f t="shared" si="4"/>
        <v>242336</v>
      </c>
      <c r="E19" s="484">
        <f t="shared" si="4"/>
        <v>131282</v>
      </c>
      <c r="F19" s="484">
        <f t="shared" si="4"/>
        <v>472090</v>
      </c>
      <c r="G19" s="484">
        <f t="shared" si="4"/>
        <v>107571</v>
      </c>
      <c r="H19" s="484">
        <f t="shared" si="4"/>
        <v>468748</v>
      </c>
      <c r="I19" s="432"/>
      <c r="J19" s="484">
        <f>SUM(J17:J18)</f>
        <v>0</v>
      </c>
      <c r="K19" s="484">
        <f>SUM(K17:K18)</f>
        <v>0</v>
      </c>
      <c r="L19" s="39"/>
    </row>
    <row r="20" spans="1:12" ht="27" thickTop="1" thickBot="1" x14ac:dyDescent="0.25">
      <c r="A20" s="457" t="s">
        <v>1323</v>
      </c>
      <c r="B20" s="458"/>
      <c r="C20" s="1017">
        <f>C8-C17</f>
        <v>447203</v>
      </c>
      <c r="D20" s="1017">
        <f t="shared" ref="D20:K20" si="5">D8-D17</f>
        <v>53984</v>
      </c>
      <c r="E20" s="1017">
        <f t="shared" si="5"/>
        <v>-823</v>
      </c>
      <c r="F20" s="1017">
        <f t="shared" si="5"/>
        <v>-118776</v>
      </c>
      <c r="G20" s="1017">
        <f t="shared" si="5"/>
        <v>26247</v>
      </c>
      <c r="H20" s="1017">
        <f t="shared" si="5"/>
        <v>-468388</v>
      </c>
      <c r="I20" s="1017">
        <f t="shared" si="5"/>
        <v>3</v>
      </c>
      <c r="J20" s="1017">
        <f t="shared" si="5"/>
        <v>0</v>
      </c>
      <c r="K20" s="1017">
        <f t="shared" si="5"/>
        <v>0</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v>120000</v>
      </c>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120000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120000</v>
      </c>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120000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-120000</v>
      </c>
      <c r="D77" s="443">
        <f t="shared" si="8"/>
        <v>0</v>
      </c>
      <c r="E77" s="443">
        <f t="shared" si="8"/>
        <v>0</v>
      </c>
      <c r="F77" s="443">
        <f t="shared" si="8"/>
        <v>120000</v>
      </c>
      <c r="G77" s="443">
        <f t="shared" si="8"/>
        <v>0</v>
      </c>
      <c r="H77" s="443">
        <f t="shared" si="8"/>
        <v>0</v>
      </c>
      <c r="I77" s="443">
        <f t="shared" si="8"/>
        <v>0</v>
      </c>
      <c r="J77" s="443">
        <f t="shared" si="8"/>
        <v>0</v>
      </c>
      <c r="K77" s="443">
        <f t="shared" si="8"/>
        <v>0</v>
      </c>
      <c r="L77" s="39"/>
    </row>
    <row r="78" spans="1:12" ht="29.25" customHeight="1" thickTop="1" thickBot="1" x14ac:dyDescent="0.25">
      <c r="A78" s="2221" t="s">
        <v>700</v>
      </c>
      <c r="B78" s="2222"/>
      <c r="C78" s="442">
        <f t="shared" ref="C78:K78" si="9">C20+C77</f>
        <v>327203</v>
      </c>
      <c r="D78" s="442">
        <f t="shared" si="9"/>
        <v>53984</v>
      </c>
      <c r="E78" s="442">
        <f t="shared" si="9"/>
        <v>-823</v>
      </c>
      <c r="F78" s="442">
        <f t="shared" si="9"/>
        <v>1224</v>
      </c>
      <c r="G78" s="442">
        <f t="shared" si="9"/>
        <v>26247</v>
      </c>
      <c r="H78" s="442">
        <f t="shared" si="9"/>
        <v>-468388</v>
      </c>
      <c r="I78" s="442">
        <f t="shared" si="9"/>
        <v>3</v>
      </c>
      <c r="J78" s="442">
        <f t="shared" si="9"/>
        <v>0</v>
      </c>
      <c r="K78" s="442">
        <f t="shared" si="9"/>
        <v>0</v>
      </c>
      <c r="L78" s="504"/>
    </row>
    <row r="79" spans="1:12" ht="13.5" thickTop="1" x14ac:dyDescent="0.2">
      <c r="A79" s="819" t="s">
        <v>1929</v>
      </c>
      <c r="B79" s="459"/>
      <c r="C79" s="434">
        <v>1486933</v>
      </c>
      <c r="D79" s="702">
        <v>301039</v>
      </c>
      <c r="E79" s="702">
        <v>67165</v>
      </c>
      <c r="F79" s="702">
        <v>1188</v>
      </c>
      <c r="G79" s="702">
        <v>51236</v>
      </c>
      <c r="H79" s="702">
        <v>734455</v>
      </c>
      <c r="I79" s="702">
        <v>32732</v>
      </c>
      <c r="J79" s="702"/>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1930</v>
      </c>
      <c r="B81" s="456"/>
      <c r="C81" s="484">
        <f>(SUM(C78:C80))</f>
        <v>1814136</v>
      </c>
      <c r="D81" s="484">
        <f>SUM(D78:D80)</f>
        <v>355023</v>
      </c>
      <c r="E81" s="484">
        <f t="shared" ref="E81:K81" si="10">SUM(E78:E80)</f>
        <v>66342</v>
      </c>
      <c r="F81" s="484">
        <f t="shared" si="10"/>
        <v>2412</v>
      </c>
      <c r="G81" s="484">
        <f t="shared" si="10"/>
        <v>77483</v>
      </c>
      <c r="H81" s="484">
        <f t="shared" si="10"/>
        <v>266067</v>
      </c>
      <c r="I81" s="484">
        <f t="shared" si="10"/>
        <v>32735</v>
      </c>
      <c r="J81" s="484">
        <f t="shared" si="10"/>
        <v>0</v>
      </c>
      <c r="K81" s="484">
        <f t="shared" si="10"/>
        <v>0</v>
      </c>
      <c r="L81" s="39"/>
    </row>
    <row r="82" spans="1:12" ht="0.75" customHeight="1" thickTop="1" thickBot="1" x14ac:dyDescent="0.25">
      <c r="A82" s="631" t="s">
        <v>406</v>
      </c>
      <c r="B82" s="629"/>
      <c r="C82" s="1135">
        <f>(C81-C79)</f>
        <v>327203</v>
      </c>
      <c r="D82" s="1135">
        <f t="shared" ref="D82:K82" si="11">(D81-D79)</f>
        <v>53984</v>
      </c>
      <c r="E82" s="1135">
        <f t="shared" si="11"/>
        <v>-823</v>
      </c>
      <c r="F82" s="1135">
        <f t="shared" si="11"/>
        <v>1224</v>
      </c>
      <c r="G82" s="1135">
        <f t="shared" si="11"/>
        <v>26247</v>
      </c>
      <c r="H82" s="1135">
        <f t="shared" si="11"/>
        <v>-468388</v>
      </c>
      <c r="I82" s="1135">
        <f t="shared" si="11"/>
        <v>3</v>
      </c>
      <c r="J82" s="1135">
        <f t="shared" si="11"/>
        <v>0</v>
      </c>
      <c r="K82" s="1135">
        <f t="shared" si="11"/>
        <v>0</v>
      </c>
    </row>
    <row r="83" spans="1:12" ht="14.25" hidden="1" thickTop="1" thickBot="1" x14ac:dyDescent="0.25">
      <c r="A83" s="728" t="s">
        <v>407</v>
      </c>
      <c r="B83" s="630"/>
      <c r="C83" s="1136">
        <f>C82/C81</f>
        <v>0.18036299373365614</v>
      </c>
      <c r="D83" s="1136">
        <f t="shared" ref="D83:K83" si="12">D82/D81</f>
        <v>0.15205775400467011</v>
      </c>
      <c r="E83" s="1136">
        <f t="shared" si="12"/>
        <v>-1.2405414367972024E-2</v>
      </c>
      <c r="F83" s="1136">
        <f t="shared" si="12"/>
        <v>0.5074626865671642</v>
      </c>
      <c r="G83" s="1136">
        <f t="shared" si="12"/>
        <v>0.33874527315669245</v>
      </c>
      <c r="H83" s="1136">
        <f t="shared" si="12"/>
        <v>-1.7604137303761835</v>
      </c>
      <c r="I83" s="1136">
        <f t="shared" si="12"/>
        <v>9.1645028257217049E-5</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G37" sqref="G3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1969</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1474404</v>
      </c>
      <c r="D5" s="417">
        <v>251186</v>
      </c>
      <c r="E5" s="411">
        <v>130459</v>
      </c>
      <c r="F5" s="805">
        <v>94561</v>
      </c>
      <c r="G5" s="411">
        <v>50781</v>
      </c>
      <c r="H5" s="411"/>
      <c r="I5" s="411"/>
      <c r="J5" s="435"/>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41120</v>
      </c>
      <c r="D7" s="411"/>
      <c r="E7" s="432"/>
      <c r="F7" s="435"/>
      <c r="G7" s="435"/>
      <c r="H7" s="435"/>
      <c r="I7" s="432"/>
      <c r="J7" s="432"/>
      <c r="K7" s="432"/>
    </row>
    <row r="8" spans="1:12" x14ac:dyDescent="0.2">
      <c r="A8" s="912" t="s">
        <v>483</v>
      </c>
      <c r="B8" s="40">
        <v>1150</v>
      </c>
      <c r="C8" s="480"/>
      <c r="D8" s="480"/>
      <c r="E8" s="506"/>
      <c r="F8" s="506"/>
      <c r="G8" s="417">
        <v>46922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1515524</v>
      </c>
      <c r="D12" s="483">
        <f t="shared" si="0"/>
        <v>251186</v>
      </c>
      <c r="E12" s="483">
        <f t="shared" si="0"/>
        <v>130459</v>
      </c>
      <c r="F12" s="483">
        <f t="shared" si="0"/>
        <v>94561</v>
      </c>
      <c r="G12" s="483">
        <f t="shared" si="0"/>
        <v>97703</v>
      </c>
      <c r="H12" s="483">
        <f t="shared" si="0"/>
        <v>0</v>
      </c>
      <c r="I12" s="483">
        <f t="shared" si="0"/>
        <v>0</v>
      </c>
      <c r="J12" s="483">
        <f t="shared" si="0"/>
        <v>0</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c r="D16" s="411">
        <v>29299</v>
      </c>
      <c r="E16" s="411"/>
      <c r="F16" s="411"/>
      <c r="G16" s="411">
        <v>36000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0</v>
      </c>
      <c r="D18" s="486">
        <f t="shared" ref="D18:K18" si="1">SUM(D14:D17)</f>
        <v>29299</v>
      </c>
      <c r="E18" s="486">
        <f t="shared" si="1"/>
        <v>0</v>
      </c>
      <c r="F18" s="486">
        <f t="shared" si="1"/>
        <v>0</v>
      </c>
      <c r="G18" s="486">
        <f t="shared" si="1"/>
        <v>36000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4623</v>
      </c>
      <c r="D65" s="411">
        <v>80</v>
      </c>
      <c r="E65" s="411"/>
      <c r="F65" s="435"/>
      <c r="G65" s="411">
        <v>115</v>
      </c>
      <c r="H65" s="411">
        <v>360</v>
      </c>
      <c r="I65" s="411">
        <v>3</v>
      </c>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4623</v>
      </c>
      <c r="D67" s="484">
        <f t="shared" ref="D67:K67" si="2">SUM(D65:D66)</f>
        <v>80</v>
      </c>
      <c r="E67" s="484">
        <f t="shared" si="2"/>
        <v>0</v>
      </c>
      <c r="F67" s="484">
        <f t="shared" si="2"/>
        <v>0</v>
      </c>
      <c r="G67" s="484">
        <f t="shared" si="2"/>
        <v>115</v>
      </c>
      <c r="H67" s="484">
        <f t="shared" si="2"/>
        <v>360</v>
      </c>
      <c r="I67" s="484">
        <f t="shared" si="2"/>
        <v>3</v>
      </c>
      <c r="J67" s="484">
        <f t="shared" si="2"/>
        <v>0</v>
      </c>
      <c r="K67" s="484">
        <f t="shared" si="2"/>
        <v>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270</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420</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690</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v>4251</v>
      </c>
      <c r="D80" s="411"/>
      <c r="E80" s="432"/>
      <c r="F80" s="432"/>
      <c r="G80" s="432"/>
      <c r="H80" s="432"/>
      <c r="I80" s="432"/>
      <c r="J80" s="432"/>
      <c r="K80" s="432"/>
    </row>
    <row r="81" spans="1:11" ht="12.75" customHeight="1" x14ac:dyDescent="0.2">
      <c r="A81" s="912" t="s">
        <v>27</v>
      </c>
      <c r="B81" s="40">
        <v>1790</v>
      </c>
      <c r="C81" s="482">
        <v>1040</v>
      </c>
      <c r="D81" s="411"/>
      <c r="E81" s="432"/>
      <c r="F81" s="432"/>
      <c r="G81" s="432"/>
      <c r="H81" s="432"/>
      <c r="I81" s="432"/>
      <c r="J81" s="432"/>
      <c r="K81" s="432"/>
    </row>
    <row r="82" spans="1:11" ht="12.75" customHeight="1" thickBot="1" x14ac:dyDescent="0.25">
      <c r="A82" s="463" t="s">
        <v>277</v>
      </c>
      <c r="B82" s="456"/>
      <c r="C82" s="483">
        <f>SUM(C77:C81)</f>
        <v>5291</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22559</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v>3800</v>
      </c>
      <c r="D92" s="432"/>
      <c r="E92" s="432"/>
      <c r="F92" s="432"/>
      <c r="G92" s="432"/>
      <c r="H92" s="432"/>
      <c r="I92" s="432"/>
      <c r="J92" s="432"/>
      <c r="K92" s="432"/>
    </row>
    <row r="93" spans="1:11" ht="12.75" customHeight="1" thickBot="1" x14ac:dyDescent="0.25">
      <c r="A93" s="463" t="s">
        <v>279</v>
      </c>
      <c r="B93" s="456"/>
      <c r="C93" s="484">
        <f>SUM(C84:C92)</f>
        <v>26359</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10930</v>
      </c>
      <c r="D107" s="411">
        <v>15755</v>
      </c>
      <c r="E107" s="411"/>
      <c r="F107" s="411">
        <v>566</v>
      </c>
      <c r="G107" s="411"/>
      <c r="H107" s="411"/>
      <c r="I107" s="411"/>
      <c r="J107" s="435"/>
      <c r="K107" s="411"/>
    </row>
    <row r="108" spans="1:12" ht="12.75" customHeight="1" thickBot="1" x14ac:dyDescent="0.25">
      <c r="A108" s="463" t="s">
        <v>577</v>
      </c>
      <c r="B108" s="737"/>
      <c r="C108" s="483">
        <f>SUM(C95:C107)</f>
        <v>10930</v>
      </c>
      <c r="D108" s="483">
        <f t="shared" ref="D108:K108" si="3">SUM(D95:D107)</f>
        <v>15755</v>
      </c>
      <c r="E108" s="483">
        <f t="shared" si="3"/>
        <v>0</v>
      </c>
      <c r="F108" s="483">
        <f t="shared" si="3"/>
        <v>566</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1563417</v>
      </c>
      <c r="D109" s="492">
        <f t="shared" si="4"/>
        <v>296320</v>
      </c>
      <c r="E109" s="492">
        <f t="shared" si="4"/>
        <v>130459</v>
      </c>
      <c r="F109" s="492">
        <f t="shared" si="4"/>
        <v>95127</v>
      </c>
      <c r="G109" s="492">
        <f t="shared" si="4"/>
        <v>133818</v>
      </c>
      <c r="H109" s="492">
        <f t="shared" si="4"/>
        <v>360</v>
      </c>
      <c r="I109" s="492">
        <f t="shared" si="4"/>
        <v>3</v>
      </c>
      <c r="J109" s="492">
        <f t="shared" si="4"/>
        <v>0</v>
      </c>
      <c r="K109" s="442">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1757</v>
      </c>
      <c r="B117" s="262">
        <v>3001</v>
      </c>
      <c r="C117" s="488">
        <v>1794459</v>
      </c>
      <c r="D117" s="417"/>
      <c r="E117" s="411"/>
      <c r="F117" s="417"/>
      <c r="G117" s="417"/>
      <c r="H117" s="411"/>
      <c r="I117" s="432"/>
      <c r="J117" s="435"/>
      <c r="K117" s="411"/>
    </row>
    <row r="118" spans="1:11" ht="12.75" customHeight="1" x14ac:dyDescent="0.2">
      <c r="A118" s="476" t="s">
        <v>1758</v>
      </c>
      <c r="B118" s="262">
        <v>3002</v>
      </c>
      <c r="C118" s="482">
        <v>50972</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1845431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101254</v>
      </c>
      <c r="D124" s="491"/>
      <c r="E124" s="432"/>
      <c r="F124" s="805"/>
      <c r="G124" s="432"/>
      <c r="H124" s="432"/>
      <c r="I124" s="432"/>
      <c r="J124" s="432"/>
      <c r="K124" s="432"/>
    </row>
    <row r="125" spans="1:11" ht="12.75" customHeight="1" x14ac:dyDescent="0.2">
      <c r="A125" s="912" t="s">
        <v>1837</v>
      </c>
      <c r="B125" s="262">
        <v>3105</v>
      </c>
      <c r="C125" s="411">
        <v>67664</v>
      </c>
      <c r="D125" s="491"/>
      <c r="E125" s="432"/>
      <c r="F125" s="411"/>
      <c r="G125" s="432"/>
      <c r="H125" s="432"/>
      <c r="I125" s="432"/>
      <c r="J125" s="432"/>
      <c r="K125" s="432"/>
    </row>
    <row r="126" spans="1:11" ht="12.75" customHeight="1" x14ac:dyDescent="0.2">
      <c r="A126" s="912" t="s">
        <v>1035</v>
      </c>
      <c r="B126" s="262">
        <v>3110</v>
      </c>
      <c r="C126" s="482">
        <v>72507</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8602</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250027</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v>378</v>
      </c>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378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2955</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82734</v>
      </c>
      <c r="G151" s="435"/>
      <c r="H151" s="432"/>
      <c r="I151" s="432"/>
      <c r="J151" s="432"/>
      <c r="K151" s="432"/>
    </row>
    <row r="152" spans="1:11" ht="12.75" customHeight="1" x14ac:dyDescent="0.2">
      <c r="A152" s="912" t="s">
        <v>1247</v>
      </c>
      <c r="B152" s="262">
        <v>3510</v>
      </c>
      <c r="C152" s="482"/>
      <c r="D152" s="411"/>
      <c r="E152" s="491"/>
      <c r="F152" s="411">
        <v>175453</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258187</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223350</v>
      </c>
      <c r="D171" s="925"/>
      <c r="E171" s="925"/>
      <c r="F171" s="925"/>
      <c r="G171" s="926"/>
      <c r="H171" s="808"/>
      <c r="I171" s="926"/>
      <c r="J171" s="926"/>
      <c r="K171" s="808"/>
    </row>
    <row r="172" spans="1:11" ht="12.75" customHeight="1" thickTop="1" thickBot="1" x14ac:dyDescent="0.25">
      <c r="A172" s="2225" t="s">
        <v>466</v>
      </c>
      <c r="B172" s="2226"/>
      <c r="C172" s="923">
        <f t="shared" ref="C172:K172" si="6">SUM(C131,C140,C144,C145:C149,C154,C155:C170,C171)</f>
        <v>476710</v>
      </c>
      <c r="D172" s="923">
        <f t="shared" si="6"/>
        <v>0</v>
      </c>
      <c r="E172" s="923">
        <f t="shared" si="6"/>
        <v>0</v>
      </c>
      <c r="F172" s="923">
        <f t="shared" si="6"/>
        <v>258187</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2322141</v>
      </c>
      <c r="D173" s="492">
        <f>SUM(D121,D172)</f>
        <v>0</v>
      </c>
      <c r="E173" s="492">
        <f>SUM(E121,E172)</f>
        <v>0</v>
      </c>
      <c r="F173" s="492">
        <f t="shared" ref="F173:K173" si="7">SUM(F121,F172)</f>
        <v>258187</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7" t="s">
        <v>1961</v>
      </c>
      <c r="B175" s="2228"/>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3" t="s">
        <v>921</v>
      </c>
      <c r="B178" s="223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1" t="s">
        <v>1962</v>
      </c>
      <c r="B179" s="2232"/>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3" t="s">
        <v>922</v>
      </c>
      <c r="B184" s="223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1" t="s">
        <v>1963</v>
      </c>
      <c r="B185" s="2232"/>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204237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138474</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342711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125377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125377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91593</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91593</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6122</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f>8328+14201</f>
        <v>22529</v>
      </c>
      <c r="D272" s="423"/>
      <c r="E272" s="432"/>
      <c r="F272" s="423"/>
      <c r="G272" s="423"/>
      <c r="H272" s="441"/>
      <c r="I272" s="432"/>
      <c r="J272" s="432"/>
      <c r="K272" s="441"/>
    </row>
    <row r="273" spans="1:11" ht="23.25" customHeight="1" thickTop="1" thickBot="1" x14ac:dyDescent="0.25">
      <c r="A273" s="2229" t="s">
        <v>1777</v>
      </c>
      <c r="B273" s="2230"/>
      <c r="C273" s="492">
        <f t="shared" ref="C273:H273" si="10">SUM(C191,C201,C211,C216,C224,C228,C229,C259:C272)</f>
        <v>588332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588332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4473890</v>
      </c>
      <c r="D275" s="492">
        <f t="shared" si="12"/>
        <v>296320</v>
      </c>
      <c r="E275" s="492">
        <f t="shared" si="12"/>
        <v>130459</v>
      </c>
      <c r="F275" s="492">
        <f t="shared" si="12"/>
        <v>353314</v>
      </c>
      <c r="G275" s="492">
        <f t="shared" si="12"/>
        <v>133818</v>
      </c>
      <c r="H275" s="492">
        <f t="shared" si="12"/>
        <v>360</v>
      </c>
      <c r="I275" s="492">
        <f t="shared" si="12"/>
        <v>3</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49" activePane="bottomLeft" state="frozen"/>
      <selection activeCell="A2" sqref="A2"/>
      <selection pane="bottomLeft" activeCell="L162" sqref="L16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3"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9" t="s">
        <v>338</v>
      </c>
      <c r="B3" s="2240"/>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1123399</v>
      </c>
      <c r="D5" s="411">
        <v>224829</v>
      </c>
      <c r="E5" s="411">
        <v>703</v>
      </c>
      <c r="F5" s="411">
        <v>141594</v>
      </c>
      <c r="G5" s="411">
        <v>44770</v>
      </c>
      <c r="H5" s="411"/>
      <c r="I5" s="435"/>
      <c r="J5" s="435"/>
      <c r="K5" s="413">
        <f>SUM(C5:J5)</f>
        <v>1535295</v>
      </c>
      <c r="L5" s="411">
        <v>1613963</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343241</v>
      </c>
      <c r="D8" s="411">
        <v>50611</v>
      </c>
      <c r="E8" s="411">
        <v>297646</v>
      </c>
      <c r="F8" s="411">
        <v>514</v>
      </c>
      <c r="G8" s="411"/>
      <c r="H8" s="411"/>
      <c r="I8" s="435"/>
      <c r="J8" s="435"/>
      <c r="K8" s="413">
        <f t="shared" si="0"/>
        <v>692012</v>
      </c>
      <c r="L8" s="411">
        <v>742086</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v>193822</v>
      </c>
      <c r="D10" s="411">
        <v>46470</v>
      </c>
      <c r="E10" s="411">
        <v>19078</v>
      </c>
      <c r="F10" s="411">
        <v>4638</v>
      </c>
      <c r="G10" s="411">
        <v>5275</v>
      </c>
      <c r="H10" s="411"/>
      <c r="I10" s="435"/>
      <c r="J10" s="435"/>
      <c r="K10" s="413">
        <f t="shared" si="0"/>
        <v>269283</v>
      </c>
      <c r="L10" s="411">
        <v>295689</v>
      </c>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c r="D14" s="411"/>
      <c r="E14" s="411"/>
      <c r="F14" s="411"/>
      <c r="G14" s="411"/>
      <c r="H14" s="411"/>
      <c r="I14" s="435"/>
      <c r="J14" s="435"/>
      <c r="K14" s="413">
        <f t="shared" si="0"/>
        <v>0</v>
      </c>
      <c r="L14" s="411"/>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1660462</v>
      </c>
      <c r="D33" s="414">
        <f t="shared" ref="D33:L33" si="1">SUM(D5:D32)</f>
        <v>321910</v>
      </c>
      <c r="E33" s="414">
        <f t="shared" si="1"/>
        <v>317427</v>
      </c>
      <c r="F33" s="414">
        <f t="shared" si="1"/>
        <v>146746</v>
      </c>
      <c r="G33" s="414">
        <f t="shared" si="1"/>
        <v>50045</v>
      </c>
      <c r="H33" s="414">
        <f t="shared" si="1"/>
        <v>0</v>
      </c>
      <c r="I33" s="414">
        <f t="shared" si="1"/>
        <v>0</v>
      </c>
      <c r="J33" s="414">
        <f t="shared" si="1"/>
        <v>0</v>
      </c>
      <c r="K33" s="414">
        <f t="shared" si="1"/>
        <v>2496590</v>
      </c>
      <c r="L33" s="414">
        <f t="shared" si="1"/>
        <v>2651738</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v>67127</v>
      </c>
      <c r="D36" s="417">
        <v>10254</v>
      </c>
      <c r="E36" s="417"/>
      <c r="F36" s="417"/>
      <c r="G36" s="417"/>
      <c r="H36" s="417"/>
      <c r="I36" s="435"/>
      <c r="J36" s="435"/>
      <c r="K36" s="413">
        <f t="shared" ref="K36:K41" si="2">SUM(C36:J36)</f>
        <v>77381</v>
      </c>
      <c r="L36" s="411">
        <v>79609</v>
      </c>
    </row>
    <row r="37" spans="1:14" x14ac:dyDescent="0.2">
      <c r="A37" s="1813" t="s">
        <v>1288</v>
      </c>
      <c r="B37" s="267">
        <v>2120</v>
      </c>
      <c r="C37" s="411"/>
      <c r="D37" s="411"/>
      <c r="E37" s="411"/>
      <c r="F37" s="411"/>
      <c r="G37" s="411"/>
      <c r="H37" s="411"/>
      <c r="I37" s="435"/>
      <c r="J37" s="435"/>
      <c r="K37" s="413">
        <f t="shared" si="2"/>
        <v>0</v>
      </c>
      <c r="L37" s="411">
        <v>0</v>
      </c>
    </row>
    <row r="38" spans="1:14" x14ac:dyDescent="0.2">
      <c r="A38" s="1813" t="s">
        <v>222</v>
      </c>
      <c r="B38" s="267">
        <v>2130</v>
      </c>
      <c r="C38" s="411">
        <v>32574</v>
      </c>
      <c r="D38" s="411"/>
      <c r="E38" s="411">
        <v>185</v>
      </c>
      <c r="F38" s="411">
        <v>597</v>
      </c>
      <c r="G38" s="411"/>
      <c r="H38" s="411"/>
      <c r="I38" s="435"/>
      <c r="J38" s="435"/>
      <c r="K38" s="413">
        <f t="shared" si="2"/>
        <v>33356</v>
      </c>
      <c r="L38" s="411">
        <v>37500</v>
      </c>
    </row>
    <row r="39" spans="1:14" x14ac:dyDescent="0.2">
      <c r="A39" s="1813" t="s">
        <v>223</v>
      </c>
      <c r="B39" s="267">
        <v>2140</v>
      </c>
      <c r="C39" s="411">
        <v>38565</v>
      </c>
      <c r="D39" s="411"/>
      <c r="E39" s="411"/>
      <c r="F39" s="411"/>
      <c r="G39" s="411"/>
      <c r="H39" s="411"/>
      <c r="I39" s="435"/>
      <c r="J39" s="435"/>
      <c r="K39" s="413">
        <f t="shared" si="2"/>
        <v>38565</v>
      </c>
      <c r="L39" s="411">
        <v>39053</v>
      </c>
    </row>
    <row r="40" spans="1:14" x14ac:dyDescent="0.2">
      <c r="A40" s="1813" t="s">
        <v>224</v>
      </c>
      <c r="B40" s="267">
        <v>2150</v>
      </c>
      <c r="C40" s="411">
        <v>88440</v>
      </c>
      <c r="D40" s="411"/>
      <c r="E40" s="411"/>
      <c r="F40" s="411"/>
      <c r="G40" s="411"/>
      <c r="H40" s="411"/>
      <c r="I40" s="435"/>
      <c r="J40" s="435"/>
      <c r="K40" s="413">
        <f t="shared" si="2"/>
        <v>88440</v>
      </c>
      <c r="L40" s="411">
        <v>98412</v>
      </c>
    </row>
    <row r="41" spans="1:14" x14ac:dyDescent="0.2">
      <c r="A41" s="1813" t="s">
        <v>1985</v>
      </c>
      <c r="B41" s="267">
        <v>2190</v>
      </c>
      <c r="C41" s="411"/>
      <c r="D41" s="411"/>
      <c r="E41" s="411"/>
      <c r="F41" s="411"/>
      <c r="G41" s="411"/>
      <c r="H41" s="411"/>
      <c r="I41" s="435"/>
      <c r="J41" s="435"/>
      <c r="K41" s="413">
        <f t="shared" si="2"/>
        <v>0</v>
      </c>
      <c r="L41" s="411">
        <v>0</v>
      </c>
    </row>
    <row r="42" spans="1:14" ht="12.75" customHeight="1" thickBot="1" x14ac:dyDescent="0.25">
      <c r="A42" s="886" t="s">
        <v>659</v>
      </c>
      <c r="B42" s="467" t="s">
        <v>832</v>
      </c>
      <c r="C42" s="414">
        <f>SUM(C36:C41)</f>
        <v>226706</v>
      </c>
      <c r="D42" s="414">
        <f t="shared" ref="D42:L42" si="3">SUM(D36:D41)</f>
        <v>10254</v>
      </c>
      <c r="E42" s="414">
        <f t="shared" si="3"/>
        <v>185</v>
      </c>
      <c r="F42" s="414">
        <f t="shared" si="3"/>
        <v>597</v>
      </c>
      <c r="G42" s="414">
        <f t="shared" si="3"/>
        <v>0</v>
      </c>
      <c r="H42" s="414">
        <f t="shared" si="3"/>
        <v>0</v>
      </c>
      <c r="I42" s="414">
        <f t="shared" si="3"/>
        <v>0</v>
      </c>
      <c r="J42" s="414">
        <f t="shared" si="3"/>
        <v>0</v>
      </c>
      <c r="K42" s="414">
        <f t="shared" si="3"/>
        <v>237742</v>
      </c>
      <c r="L42" s="414">
        <f t="shared" si="3"/>
        <v>254574</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v>6711</v>
      </c>
      <c r="D44" s="417">
        <v>326</v>
      </c>
      <c r="E44" s="417">
        <v>22774</v>
      </c>
      <c r="F44" s="417"/>
      <c r="G44" s="417"/>
      <c r="H44" s="417"/>
      <c r="I44" s="435"/>
      <c r="J44" s="435"/>
      <c r="K44" s="419">
        <f>SUM(C44:J44)</f>
        <v>29811</v>
      </c>
      <c r="L44" s="417">
        <v>52292</v>
      </c>
    </row>
    <row r="45" spans="1:14" x14ac:dyDescent="0.2">
      <c r="A45" s="1813" t="s">
        <v>976</v>
      </c>
      <c r="B45" s="267">
        <v>2220</v>
      </c>
      <c r="C45" s="411">
        <v>14644</v>
      </c>
      <c r="D45" s="411"/>
      <c r="E45" s="411"/>
      <c r="F45" s="411">
        <v>2048</v>
      </c>
      <c r="G45" s="411"/>
      <c r="H45" s="411"/>
      <c r="I45" s="435"/>
      <c r="J45" s="435"/>
      <c r="K45" s="419">
        <f>SUM(C45:J45)</f>
        <v>16692</v>
      </c>
      <c r="L45" s="411">
        <v>20415</v>
      </c>
    </row>
    <row r="46" spans="1:14" x14ac:dyDescent="0.2">
      <c r="A46" s="1813" t="s">
        <v>977</v>
      </c>
      <c r="B46" s="267">
        <v>2230</v>
      </c>
      <c r="C46" s="411"/>
      <c r="D46" s="411"/>
      <c r="E46" s="411"/>
      <c r="F46" s="411"/>
      <c r="G46" s="411"/>
      <c r="H46" s="411"/>
      <c r="I46" s="435"/>
      <c r="J46" s="435"/>
      <c r="K46" s="419">
        <f>SUM(C46:J46)</f>
        <v>0</v>
      </c>
      <c r="L46" s="411">
        <v>0</v>
      </c>
    </row>
    <row r="47" spans="1:14" ht="12.75" customHeight="1" thickBot="1" x14ac:dyDescent="0.25">
      <c r="A47" s="886" t="s">
        <v>660</v>
      </c>
      <c r="B47" s="467" t="s">
        <v>33</v>
      </c>
      <c r="C47" s="414">
        <f>SUM(C44:C46)</f>
        <v>21355</v>
      </c>
      <c r="D47" s="414">
        <f t="shared" ref="D47:K47" si="4">SUM(D44:D46)</f>
        <v>326</v>
      </c>
      <c r="E47" s="414">
        <f t="shared" si="4"/>
        <v>22774</v>
      </c>
      <c r="F47" s="414">
        <f t="shared" si="4"/>
        <v>2048</v>
      </c>
      <c r="G47" s="414">
        <f t="shared" si="4"/>
        <v>0</v>
      </c>
      <c r="H47" s="414">
        <f t="shared" si="4"/>
        <v>0</v>
      </c>
      <c r="I47" s="414">
        <f t="shared" si="4"/>
        <v>0</v>
      </c>
      <c r="J47" s="414">
        <f t="shared" si="4"/>
        <v>0</v>
      </c>
      <c r="K47" s="414">
        <f t="shared" si="4"/>
        <v>46503</v>
      </c>
      <c r="L47" s="414">
        <f>SUM(L44:L46)</f>
        <v>72707</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3700</v>
      </c>
      <c r="D49" s="417">
        <v>278</v>
      </c>
      <c r="E49" s="417">
        <v>41935</v>
      </c>
      <c r="F49" s="417"/>
      <c r="G49" s="417"/>
      <c r="H49" s="417">
        <v>23645</v>
      </c>
      <c r="I49" s="435"/>
      <c r="J49" s="435"/>
      <c r="K49" s="419">
        <f>SUM(C49:J49)</f>
        <v>69558</v>
      </c>
      <c r="L49" s="417">
        <v>130134</v>
      </c>
    </row>
    <row r="50" spans="1:14" x14ac:dyDescent="0.2">
      <c r="A50" s="1813" t="s">
        <v>979</v>
      </c>
      <c r="B50" s="267">
        <v>2320</v>
      </c>
      <c r="C50" s="411">
        <v>143982</v>
      </c>
      <c r="D50" s="411">
        <v>166</v>
      </c>
      <c r="E50" s="411"/>
      <c r="F50" s="411"/>
      <c r="G50" s="411"/>
      <c r="H50" s="411"/>
      <c r="I50" s="435"/>
      <c r="J50" s="435"/>
      <c r="K50" s="419">
        <f>SUM(C50:J50)</f>
        <v>144148</v>
      </c>
      <c r="L50" s="411">
        <v>147910</v>
      </c>
    </row>
    <row r="51" spans="1:14" x14ac:dyDescent="0.2">
      <c r="A51" s="1813" t="s">
        <v>45</v>
      </c>
      <c r="B51" s="267">
        <v>2330</v>
      </c>
      <c r="C51" s="411"/>
      <c r="D51" s="411"/>
      <c r="E51" s="411"/>
      <c r="F51" s="411"/>
      <c r="G51" s="411"/>
      <c r="H51" s="411"/>
      <c r="I51" s="435"/>
      <c r="J51" s="435"/>
      <c r="K51" s="419">
        <f>SUM(C51:J51)</f>
        <v>0</v>
      </c>
      <c r="L51" s="411">
        <v>0</v>
      </c>
    </row>
    <row r="52" spans="1:14" ht="22.5" x14ac:dyDescent="0.2">
      <c r="A52" s="1814"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147682</v>
      </c>
      <c r="D53" s="414">
        <f t="shared" ref="D53:L53" si="5">SUM(D49:D52)</f>
        <v>444</v>
      </c>
      <c r="E53" s="414">
        <f t="shared" si="5"/>
        <v>41935</v>
      </c>
      <c r="F53" s="414">
        <f t="shared" si="5"/>
        <v>0</v>
      </c>
      <c r="G53" s="414">
        <f t="shared" si="5"/>
        <v>0</v>
      </c>
      <c r="H53" s="414">
        <f t="shared" si="5"/>
        <v>23645</v>
      </c>
      <c r="I53" s="414">
        <f t="shared" si="5"/>
        <v>0</v>
      </c>
      <c r="J53" s="414">
        <f t="shared" si="5"/>
        <v>0</v>
      </c>
      <c r="K53" s="414">
        <f t="shared" si="5"/>
        <v>213706</v>
      </c>
      <c r="L53" s="414">
        <f t="shared" si="5"/>
        <v>278044</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139962</v>
      </c>
      <c r="D55" s="417">
        <v>33982</v>
      </c>
      <c r="E55" s="417">
        <v>4900</v>
      </c>
      <c r="F55" s="417">
        <v>65711</v>
      </c>
      <c r="G55" s="417"/>
      <c r="H55" s="417"/>
      <c r="I55" s="435"/>
      <c r="J55" s="435"/>
      <c r="K55" s="419">
        <f>SUM(C55:J55)</f>
        <v>244555</v>
      </c>
      <c r="L55" s="417">
        <v>298841</v>
      </c>
    </row>
    <row r="56" spans="1:14" ht="12.75" customHeight="1" x14ac:dyDescent="0.2">
      <c r="A56" s="1819" t="s">
        <v>442</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139962</v>
      </c>
      <c r="D57" s="420">
        <f t="shared" ref="D57:K57" si="6">SUM(D55:D56)</f>
        <v>33982</v>
      </c>
      <c r="E57" s="420">
        <f t="shared" si="6"/>
        <v>4900</v>
      </c>
      <c r="F57" s="420">
        <f t="shared" si="6"/>
        <v>65711</v>
      </c>
      <c r="G57" s="420">
        <f t="shared" si="6"/>
        <v>0</v>
      </c>
      <c r="H57" s="420">
        <f t="shared" si="6"/>
        <v>0</v>
      </c>
      <c r="I57" s="420">
        <f t="shared" si="6"/>
        <v>0</v>
      </c>
      <c r="J57" s="420">
        <f t="shared" si="6"/>
        <v>0</v>
      </c>
      <c r="K57" s="420">
        <f t="shared" si="6"/>
        <v>244555</v>
      </c>
      <c r="L57" s="414">
        <f>SUM(L55:L56)</f>
        <v>298841</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66559</v>
      </c>
      <c r="D60" s="411">
        <v>9671</v>
      </c>
      <c r="E60" s="411"/>
      <c r="F60" s="411">
        <v>179</v>
      </c>
      <c r="G60" s="411"/>
      <c r="H60" s="411"/>
      <c r="I60" s="435"/>
      <c r="J60" s="435"/>
      <c r="K60" s="419">
        <f t="shared" si="7"/>
        <v>76409</v>
      </c>
      <c r="L60" s="411">
        <v>81199</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44234</v>
      </c>
      <c r="D63" s="411"/>
      <c r="E63" s="411"/>
      <c r="F63" s="411">
        <v>322066</v>
      </c>
      <c r="G63" s="411"/>
      <c r="H63" s="411"/>
      <c r="I63" s="435"/>
      <c r="J63" s="435"/>
      <c r="K63" s="419">
        <f t="shared" si="7"/>
        <v>366300</v>
      </c>
      <c r="L63" s="411">
        <v>345136</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110793</v>
      </c>
      <c r="D65" s="414">
        <f t="shared" ref="D65:L65" si="8">SUM(D59:D64)</f>
        <v>9671</v>
      </c>
      <c r="E65" s="414">
        <f t="shared" si="8"/>
        <v>0</v>
      </c>
      <c r="F65" s="414">
        <f t="shared" si="8"/>
        <v>322245</v>
      </c>
      <c r="G65" s="414">
        <f t="shared" si="8"/>
        <v>0</v>
      </c>
      <c r="H65" s="414">
        <f t="shared" si="8"/>
        <v>0</v>
      </c>
      <c r="I65" s="414">
        <f t="shared" si="8"/>
        <v>0</v>
      </c>
      <c r="J65" s="414">
        <f t="shared" si="8"/>
        <v>0</v>
      </c>
      <c r="K65" s="414">
        <f t="shared" si="8"/>
        <v>442709</v>
      </c>
      <c r="L65" s="414">
        <f t="shared" si="8"/>
        <v>426335</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646498</v>
      </c>
      <c r="D74" s="424">
        <f t="shared" ref="D74:K74" si="10">SUM(D42,D47,D53,D57,D65,D72,D73)</f>
        <v>54677</v>
      </c>
      <c r="E74" s="424">
        <f t="shared" si="10"/>
        <v>69794</v>
      </c>
      <c r="F74" s="424">
        <f t="shared" si="10"/>
        <v>390601</v>
      </c>
      <c r="G74" s="424">
        <f t="shared" si="10"/>
        <v>0</v>
      </c>
      <c r="H74" s="424">
        <f t="shared" si="10"/>
        <v>23645</v>
      </c>
      <c r="I74" s="424">
        <f t="shared" si="10"/>
        <v>0</v>
      </c>
      <c r="J74" s="424">
        <f t="shared" si="10"/>
        <v>0</v>
      </c>
      <c r="K74" s="424">
        <f t="shared" si="10"/>
        <v>1185215</v>
      </c>
      <c r="L74" s="424">
        <f>SUM(L42,L47,L53,L57,L65,L72,L73)</f>
        <v>1330501</v>
      </c>
    </row>
    <row r="75" spans="1:14" s="24" customFormat="1" ht="18" customHeight="1" thickTop="1" thickBot="1" x14ac:dyDescent="0.25">
      <c r="A75" s="1812" t="s">
        <v>50</v>
      </c>
      <c r="B75" s="1806" t="s">
        <v>674</v>
      </c>
      <c r="C75" s="422"/>
      <c r="D75" s="422"/>
      <c r="E75" s="422"/>
      <c r="F75" s="422">
        <v>1966</v>
      </c>
      <c r="G75" s="422"/>
      <c r="H75" s="422"/>
      <c r="I75" s="428"/>
      <c r="J75" s="428"/>
      <c r="K75" s="414">
        <f>SUM(C75:J75)</f>
        <v>1966</v>
      </c>
      <c r="L75" s="423">
        <v>1500</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v>342916</v>
      </c>
      <c r="F79" s="412"/>
      <c r="G79" s="412"/>
      <c r="H79" s="411"/>
      <c r="I79" s="506"/>
      <c r="J79" s="506"/>
      <c r="K79" s="413">
        <f t="shared" si="11"/>
        <v>342916</v>
      </c>
      <c r="L79" s="411">
        <v>340000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342916</v>
      </c>
      <c r="F84" s="412"/>
      <c r="G84" s="412"/>
      <c r="H84" s="414">
        <f>SUM(H78:H83)</f>
        <v>0</v>
      </c>
      <c r="I84" s="506"/>
      <c r="J84" s="506"/>
      <c r="K84" s="414">
        <f>SUM(K78:K83)</f>
        <v>342916</v>
      </c>
      <c r="L84" s="414">
        <f>SUM(L78:L83)</f>
        <v>340000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342916</v>
      </c>
      <c r="F102" s="412"/>
      <c r="G102" s="412"/>
      <c r="H102" s="424">
        <f>SUM(H84,H92,H100,H101)</f>
        <v>0</v>
      </c>
      <c r="I102" s="506"/>
      <c r="J102" s="506"/>
      <c r="K102" s="424">
        <f>SUM(K84,K92,K100,K101)</f>
        <v>342916</v>
      </c>
      <c r="L102" s="424">
        <f>SUM(L84,L92,L100,L101)</f>
        <v>340000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2306960</v>
      </c>
      <c r="D114" s="414">
        <f t="shared" ref="D114:K114" si="13">SUM(D33,D74,D75,D102,D112,D113)</f>
        <v>376587</v>
      </c>
      <c r="E114" s="414">
        <f t="shared" si="13"/>
        <v>730137</v>
      </c>
      <c r="F114" s="414">
        <f t="shared" si="13"/>
        <v>539313</v>
      </c>
      <c r="G114" s="414">
        <f t="shared" si="13"/>
        <v>50045</v>
      </c>
      <c r="H114" s="414">
        <f>SUM(H33,H74,H75,H102,H112,H113)</f>
        <v>23645</v>
      </c>
      <c r="I114" s="414">
        <f t="shared" si="13"/>
        <v>0</v>
      </c>
      <c r="J114" s="414">
        <f t="shared" si="13"/>
        <v>0</v>
      </c>
      <c r="K114" s="414">
        <f t="shared" si="13"/>
        <v>4026687</v>
      </c>
      <c r="L114" s="414">
        <f>SUM(L33,L74,L75,L102,L112,L113)</f>
        <v>4323739</v>
      </c>
    </row>
    <row r="115" spans="1:14" ht="23.25" thickTop="1" x14ac:dyDescent="0.2">
      <c r="A115" s="1825" t="s">
        <v>1177</v>
      </c>
      <c r="B115" s="891"/>
      <c r="C115" s="415"/>
      <c r="D115" s="415"/>
      <c r="E115" s="415"/>
      <c r="F115" s="415"/>
      <c r="G115" s="415"/>
      <c r="H115" s="415"/>
      <c r="I115" s="415"/>
      <c r="J115" s="415"/>
      <c r="K115" s="439">
        <f>'Revenues 9-14'!C275-'Expenditures 15-22'!K114</f>
        <v>447203</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7" t="s">
        <v>337</v>
      </c>
      <c r="B117" s="2238"/>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c r="I123" s="435"/>
      <c r="J123" s="435"/>
      <c r="K123" s="414">
        <f>SUM(C123:J123)</f>
        <v>0</v>
      </c>
      <c r="L123" s="411"/>
    </row>
    <row r="124" spans="1:14" ht="14.25" thickTop="1" thickBot="1" x14ac:dyDescent="0.25">
      <c r="A124" s="1813" t="s">
        <v>221</v>
      </c>
      <c r="B124" s="267">
        <v>2540</v>
      </c>
      <c r="C124" s="411">
        <v>63265</v>
      </c>
      <c r="D124" s="411">
        <v>9947</v>
      </c>
      <c r="E124" s="411">
        <v>108766</v>
      </c>
      <c r="F124" s="411">
        <v>47105</v>
      </c>
      <c r="G124" s="411">
        <v>13253</v>
      </c>
      <c r="H124" s="411"/>
      <c r="I124" s="435"/>
      <c r="J124" s="435"/>
      <c r="K124" s="414">
        <f>SUM(C124:J124)</f>
        <v>242336</v>
      </c>
      <c r="L124" s="411">
        <v>367390</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63265</v>
      </c>
      <c r="D127" s="414">
        <f t="shared" ref="D127:L127" si="14">SUM(D122:D126)</f>
        <v>9947</v>
      </c>
      <c r="E127" s="414">
        <f t="shared" si="14"/>
        <v>108766</v>
      </c>
      <c r="F127" s="414">
        <f t="shared" si="14"/>
        <v>47105</v>
      </c>
      <c r="G127" s="414">
        <f t="shared" si="14"/>
        <v>13253</v>
      </c>
      <c r="H127" s="414">
        <f t="shared" si="14"/>
        <v>0</v>
      </c>
      <c r="I127" s="414">
        <f t="shared" si="14"/>
        <v>0</v>
      </c>
      <c r="J127" s="414">
        <f t="shared" si="14"/>
        <v>0</v>
      </c>
      <c r="K127" s="414">
        <f t="shared" si="14"/>
        <v>242336</v>
      </c>
      <c r="L127" s="414">
        <f t="shared" si="14"/>
        <v>367390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63265</v>
      </c>
      <c r="D129" s="424">
        <f t="shared" ref="D129:L129" si="15">SUM(D120,D127,D128)</f>
        <v>9947</v>
      </c>
      <c r="E129" s="424">
        <f t="shared" si="15"/>
        <v>108766</v>
      </c>
      <c r="F129" s="424">
        <f t="shared" si="15"/>
        <v>47105</v>
      </c>
      <c r="G129" s="424">
        <f t="shared" si="15"/>
        <v>13253</v>
      </c>
      <c r="H129" s="424">
        <f t="shared" si="15"/>
        <v>0</v>
      </c>
      <c r="I129" s="424">
        <f t="shared" si="15"/>
        <v>0</v>
      </c>
      <c r="J129" s="424">
        <f t="shared" si="15"/>
        <v>0</v>
      </c>
      <c r="K129" s="424">
        <f t="shared" si="15"/>
        <v>242336</v>
      </c>
      <c r="L129" s="424">
        <f t="shared" si="15"/>
        <v>367390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48" t="s">
        <v>724</v>
      </c>
      <c r="B150" s="2249"/>
      <c r="C150" s="414">
        <f>SUM(C129,C130,C138,C148,C149)</f>
        <v>63265</v>
      </c>
      <c r="D150" s="414">
        <f t="shared" ref="D150:K150" si="16">SUM(D129,D130,D138,D148,D149)</f>
        <v>9947</v>
      </c>
      <c r="E150" s="414">
        <f t="shared" si="16"/>
        <v>108766</v>
      </c>
      <c r="F150" s="414">
        <f t="shared" si="16"/>
        <v>47105</v>
      </c>
      <c r="G150" s="414">
        <f t="shared" si="16"/>
        <v>13253</v>
      </c>
      <c r="H150" s="414">
        <f t="shared" si="16"/>
        <v>0</v>
      </c>
      <c r="I150" s="414">
        <f t="shared" si="16"/>
        <v>0</v>
      </c>
      <c r="J150" s="414">
        <f t="shared" si="16"/>
        <v>0</v>
      </c>
      <c r="K150" s="414">
        <f t="shared" si="16"/>
        <v>242336</v>
      </c>
      <c r="L150" s="414">
        <f>SUM(L129,L130,L138,L148,L149)</f>
        <v>367390</v>
      </c>
    </row>
    <row r="151" spans="1:14" ht="12.75" customHeight="1" thickTop="1" x14ac:dyDescent="0.2">
      <c r="A151" s="2244" t="s">
        <v>1403</v>
      </c>
      <c r="B151" s="2245"/>
      <c r="C151" s="415"/>
      <c r="D151" s="415"/>
      <c r="E151" s="415"/>
      <c r="F151" s="415"/>
      <c r="G151" s="415"/>
      <c r="H151" s="415"/>
      <c r="I151" s="415"/>
      <c r="J151" s="412"/>
      <c r="K151" s="439">
        <f>'Revenues 9-14'!D275-'Expenditures 15-22'!K150</f>
        <v>53984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7" t="s">
        <v>725</v>
      </c>
      <c r="B153" s="2131"/>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95282</v>
      </c>
      <c r="I163" s="412"/>
      <c r="J163" s="412"/>
      <c r="K163" s="413">
        <f>SUM(C163:H163)</f>
        <v>95282</v>
      </c>
      <c r="L163" s="1863">
        <v>28743</v>
      </c>
    </row>
    <row r="164" spans="1:14" ht="33.75" customHeight="1" x14ac:dyDescent="0.2">
      <c r="A164" s="1833" t="s">
        <v>293</v>
      </c>
      <c r="B164" s="535" t="s">
        <v>32</v>
      </c>
      <c r="C164" s="412"/>
      <c r="D164" s="412"/>
      <c r="E164" s="412"/>
      <c r="F164" s="412"/>
      <c r="G164" s="412"/>
      <c r="H164" s="1866">
        <v>36000</v>
      </c>
      <c r="I164" s="412"/>
      <c r="J164" s="412"/>
      <c r="K164" s="413">
        <f>SUM(C164:J164)</f>
        <v>36000</v>
      </c>
      <c r="L164" s="1866">
        <v>100000</v>
      </c>
    </row>
    <row r="165" spans="1:14" ht="13.5" customHeight="1" thickBot="1" x14ac:dyDescent="0.25">
      <c r="A165" s="1817" t="s">
        <v>885</v>
      </c>
      <c r="B165" s="536" t="s">
        <v>88</v>
      </c>
      <c r="C165" s="412"/>
      <c r="D165" s="412"/>
      <c r="E165" s="425"/>
      <c r="F165" s="412"/>
      <c r="G165" s="412"/>
      <c r="H165" s="1866"/>
      <c r="I165" s="506"/>
      <c r="J165" s="412"/>
      <c r="K165" s="413">
        <f>SUM(C165:J165)</f>
        <v>0</v>
      </c>
      <c r="L165" s="1866"/>
    </row>
    <row r="166" spans="1:14" ht="12.75" customHeight="1" thickTop="1" thickBot="1" x14ac:dyDescent="0.25">
      <c r="A166" s="886" t="s">
        <v>743</v>
      </c>
      <c r="B166" s="467" t="s">
        <v>582</v>
      </c>
      <c r="C166" s="412"/>
      <c r="D166" s="412"/>
      <c r="E166" s="427">
        <f>SUM(E162,E163,E164,E165)</f>
        <v>0</v>
      </c>
      <c r="F166" s="412"/>
      <c r="G166" s="412"/>
      <c r="H166" s="424">
        <f>SUM(H162,H163,H164,H165)</f>
        <v>131282</v>
      </c>
      <c r="I166" s="436"/>
      <c r="J166" s="412"/>
      <c r="K166" s="424">
        <f>SUM(K162,K163,K164,K165)</f>
        <v>131282</v>
      </c>
      <c r="L166" s="424">
        <f>SUM(L162,L163,L164,L165)</f>
        <v>128743</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131282</v>
      </c>
      <c r="I168" s="436"/>
      <c r="J168" s="412"/>
      <c r="K168" s="424">
        <f>SUM(K154,K166,K167)</f>
        <v>131282</v>
      </c>
      <c r="L168" s="424">
        <f>SUM(L154,L166,L167)</f>
        <v>128743</v>
      </c>
    </row>
    <row r="169" spans="1:14" ht="23.25" thickTop="1" x14ac:dyDescent="0.2">
      <c r="A169" s="1825" t="s">
        <v>1177</v>
      </c>
      <c r="B169" s="466"/>
      <c r="C169" s="412"/>
      <c r="D169" s="412"/>
      <c r="E169" s="412"/>
      <c r="F169" s="412"/>
      <c r="G169" s="412"/>
      <c r="H169" s="415"/>
      <c r="I169" s="412"/>
      <c r="J169" s="412"/>
      <c r="K169" s="439">
        <f>'Revenues 9-14'!E275-'Expenditures 15-22'!K168</f>
        <v>-823</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12433</v>
      </c>
      <c r="D176" s="411">
        <v>14</v>
      </c>
      <c r="E176" s="411">
        <v>459643</v>
      </c>
      <c r="F176" s="411"/>
      <c r="G176" s="411"/>
      <c r="H176" s="411"/>
      <c r="I176" s="435"/>
      <c r="J176" s="435"/>
      <c r="K176" s="413">
        <f>SUM(C176:J176)</f>
        <v>472090</v>
      </c>
      <c r="L176" s="411">
        <v>423015</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12433</v>
      </c>
      <c r="D178" s="424">
        <f t="shared" ref="D178:J178" si="17">SUM(D174,D176,D177)</f>
        <v>14</v>
      </c>
      <c r="E178" s="424">
        <f t="shared" si="17"/>
        <v>459643</v>
      </c>
      <c r="F178" s="424">
        <f t="shared" si="17"/>
        <v>0</v>
      </c>
      <c r="G178" s="424">
        <f t="shared" si="17"/>
        <v>0</v>
      </c>
      <c r="H178" s="424">
        <f t="shared" si="17"/>
        <v>0</v>
      </c>
      <c r="I178" s="424">
        <f t="shared" si="17"/>
        <v>0</v>
      </c>
      <c r="J178" s="424">
        <f t="shared" si="17"/>
        <v>0</v>
      </c>
      <c r="K178" s="424">
        <f>SUM(K174,K176,K177)</f>
        <v>472090</v>
      </c>
      <c r="L178" s="424">
        <f>SUM(L174, L176:L177)</f>
        <v>423015</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1920</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12433</v>
      </c>
      <c r="D204" s="414">
        <f>SUM(D178,D179)</f>
        <v>14</v>
      </c>
      <c r="E204" s="414">
        <f>SUM(E178,E179,E190)</f>
        <v>459643</v>
      </c>
      <c r="F204" s="414">
        <f>SUM(F178,F179)</f>
        <v>0</v>
      </c>
      <c r="G204" s="414">
        <f>SUM(G178,G179)</f>
        <v>0</v>
      </c>
      <c r="H204" s="414">
        <f>SUM(H178,H179,H190,H202,H203)</f>
        <v>0</v>
      </c>
      <c r="I204" s="414">
        <f>SUM(I178,I179)</f>
        <v>0</v>
      </c>
      <c r="J204" s="414">
        <f>SUM(J178,J179)</f>
        <v>0</v>
      </c>
      <c r="K204" s="413">
        <f>SUM(K178,K179,K190,K202,K203)</f>
        <v>472090</v>
      </c>
      <c r="L204" s="414">
        <f>SUM(L178,L179,L190,L202,L203)</f>
        <v>423015</v>
      </c>
    </row>
    <row r="205" spans="1:14" ht="23.25" thickTop="1" x14ac:dyDescent="0.2">
      <c r="A205" s="1825" t="s">
        <v>1177</v>
      </c>
      <c r="B205" s="466"/>
      <c r="C205" s="415"/>
      <c r="D205" s="415"/>
      <c r="E205" s="415"/>
      <c r="F205" s="415"/>
      <c r="G205" s="415"/>
      <c r="H205" s="415"/>
      <c r="I205" s="412"/>
      <c r="J205" s="412"/>
      <c r="K205" s="439">
        <f>'Revenues 9-14'!F275-'Expenditures 15-22'!K204</f>
        <v>-118776</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1" t="s">
        <v>1141</v>
      </c>
      <c r="B207" s="2252"/>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21019</v>
      </c>
      <c r="E209" s="412"/>
      <c r="F209" s="412"/>
      <c r="G209" s="412"/>
      <c r="H209" s="412"/>
      <c r="I209" s="412"/>
      <c r="J209" s="412"/>
      <c r="K209" s="413">
        <f>D209</f>
        <v>21019</v>
      </c>
      <c r="L209" s="411">
        <v>30375</v>
      </c>
    </row>
    <row r="210" spans="1:12" x14ac:dyDescent="0.2">
      <c r="A210" s="1813" t="s">
        <v>171</v>
      </c>
      <c r="B210" s="267" t="s">
        <v>1143</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v>17146</v>
      </c>
      <c r="E211" s="412"/>
      <c r="F211" s="412"/>
      <c r="G211" s="412"/>
      <c r="H211" s="412"/>
      <c r="I211" s="412"/>
      <c r="J211" s="412"/>
      <c r="K211" s="413">
        <f t="shared" si="19"/>
        <v>17146</v>
      </c>
      <c r="L211" s="411">
        <v>22100</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v>1095</v>
      </c>
      <c r="E213" s="412"/>
      <c r="F213" s="412"/>
      <c r="G213" s="412"/>
      <c r="H213" s="412"/>
      <c r="I213" s="412"/>
      <c r="J213" s="412"/>
      <c r="K213" s="413">
        <f t="shared" si="19"/>
        <v>1095</v>
      </c>
      <c r="L213" s="411">
        <v>1275</v>
      </c>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c r="E217" s="412"/>
      <c r="F217" s="412"/>
      <c r="G217" s="412"/>
      <c r="H217" s="412"/>
      <c r="I217" s="412"/>
      <c r="J217" s="412"/>
      <c r="K217" s="413">
        <f t="shared" si="19"/>
        <v>0</v>
      </c>
      <c r="L217" s="411"/>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39260</v>
      </c>
      <c r="E223" s="412"/>
      <c r="F223" s="412"/>
      <c r="G223" s="412"/>
      <c r="H223" s="412"/>
      <c r="I223" s="412"/>
      <c r="J223" s="412"/>
      <c r="K223" s="414">
        <f>SUM(K209:K222)</f>
        <v>39260</v>
      </c>
      <c r="L223" s="414">
        <f>SUM(L209:L222)</f>
        <v>53750</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v>973</v>
      </c>
      <c r="E226" s="412"/>
      <c r="F226" s="412"/>
      <c r="G226" s="412"/>
      <c r="H226" s="412"/>
      <c r="I226" s="412"/>
      <c r="J226" s="412"/>
      <c r="K226" s="413">
        <f t="shared" ref="K226:K231" si="20">D226</f>
        <v>973</v>
      </c>
      <c r="L226" s="411">
        <v>955</v>
      </c>
    </row>
    <row r="227" spans="1:12" x14ac:dyDescent="0.2">
      <c r="A227" s="1813" t="s">
        <v>1288</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v>7916</v>
      </c>
      <c r="E228" s="412"/>
      <c r="F228" s="412"/>
      <c r="G228" s="412"/>
      <c r="H228" s="412"/>
      <c r="I228" s="412"/>
      <c r="J228" s="412"/>
      <c r="K228" s="413">
        <f t="shared" si="20"/>
        <v>7916</v>
      </c>
      <c r="L228" s="411">
        <v>8275</v>
      </c>
    </row>
    <row r="229" spans="1:12" x14ac:dyDescent="0.2">
      <c r="A229" s="1813" t="s">
        <v>223</v>
      </c>
      <c r="B229" s="267">
        <v>2140</v>
      </c>
      <c r="C229" s="412"/>
      <c r="D229" s="411">
        <v>559</v>
      </c>
      <c r="E229" s="412"/>
      <c r="F229" s="412"/>
      <c r="G229" s="412"/>
      <c r="H229" s="412"/>
      <c r="I229" s="412"/>
      <c r="J229" s="412"/>
      <c r="K229" s="413">
        <f t="shared" si="20"/>
        <v>559</v>
      </c>
      <c r="L229" s="411">
        <v>565</v>
      </c>
    </row>
    <row r="230" spans="1:12" x14ac:dyDescent="0.2">
      <c r="A230" s="1813" t="s">
        <v>224</v>
      </c>
      <c r="B230" s="267">
        <v>2150</v>
      </c>
      <c r="C230" s="412"/>
      <c r="D230" s="411">
        <v>1282</v>
      </c>
      <c r="E230" s="412"/>
      <c r="F230" s="412"/>
      <c r="G230" s="412"/>
      <c r="H230" s="412"/>
      <c r="I230" s="412"/>
      <c r="J230" s="412"/>
      <c r="K230" s="413">
        <f t="shared" si="20"/>
        <v>1282</v>
      </c>
      <c r="L230" s="411">
        <v>1400</v>
      </c>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10730</v>
      </c>
      <c r="E232" s="412"/>
      <c r="F232" s="412"/>
      <c r="G232" s="412"/>
      <c r="H232" s="412"/>
      <c r="I232" s="412"/>
      <c r="J232" s="412"/>
      <c r="K232" s="414">
        <f>SUM(K226:K231)</f>
        <v>10730</v>
      </c>
      <c r="L232" s="414">
        <f>SUM(L226:L231)</f>
        <v>11195</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v>17</v>
      </c>
      <c r="E234" s="412"/>
      <c r="F234" s="412"/>
      <c r="G234" s="412"/>
      <c r="H234" s="412"/>
      <c r="I234" s="412"/>
      <c r="J234" s="412"/>
      <c r="K234" s="419">
        <f>D234</f>
        <v>17</v>
      </c>
      <c r="L234" s="417">
        <v>50</v>
      </c>
    </row>
    <row r="235" spans="1:12" x14ac:dyDescent="0.2">
      <c r="A235" s="1813" t="s">
        <v>976</v>
      </c>
      <c r="B235" s="267">
        <v>2220</v>
      </c>
      <c r="C235" s="412"/>
      <c r="D235" s="411">
        <v>3560</v>
      </c>
      <c r="E235" s="412"/>
      <c r="F235" s="412"/>
      <c r="G235" s="412"/>
      <c r="H235" s="412"/>
      <c r="I235" s="412"/>
      <c r="J235" s="412"/>
      <c r="K235" s="419">
        <f>D235</f>
        <v>3560</v>
      </c>
      <c r="L235" s="411">
        <v>3865</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3577</v>
      </c>
      <c r="E237" s="412"/>
      <c r="F237" s="412"/>
      <c r="G237" s="412"/>
      <c r="H237" s="412"/>
      <c r="I237" s="412"/>
      <c r="J237" s="412"/>
      <c r="K237" s="414">
        <f>SUM(K234:K236)</f>
        <v>3577</v>
      </c>
      <c r="L237" s="414">
        <f>SUM(L234:L236)</f>
        <v>3915</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899</v>
      </c>
      <c r="E239" s="412"/>
      <c r="F239" s="412"/>
      <c r="G239" s="412"/>
      <c r="H239" s="412"/>
      <c r="I239" s="412"/>
      <c r="J239" s="412"/>
      <c r="K239" s="419">
        <f>D239</f>
        <v>899</v>
      </c>
      <c r="L239" s="417">
        <v>950</v>
      </c>
    </row>
    <row r="240" spans="1:12" x14ac:dyDescent="0.2">
      <c r="A240" s="1813" t="s">
        <v>979</v>
      </c>
      <c r="B240" s="267">
        <v>2320</v>
      </c>
      <c r="C240" s="412"/>
      <c r="D240" s="411">
        <v>2268</v>
      </c>
      <c r="E240" s="412"/>
      <c r="F240" s="412"/>
      <c r="G240" s="412"/>
      <c r="H240" s="412"/>
      <c r="I240" s="412"/>
      <c r="J240" s="412"/>
      <c r="K240" s="419">
        <f t="shared" ref="K240:K250" si="21">D240</f>
        <v>2268</v>
      </c>
      <c r="L240" s="411">
        <v>2268</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3167</v>
      </c>
      <c r="E251" s="412"/>
      <c r="F251" s="412"/>
      <c r="G251" s="412"/>
      <c r="H251" s="412"/>
      <c r="I251" s="412"/>
      <c r="J251" s="412"/>
      <c r="K251" s="414">
        <f>SUM(K239:K250)</f>
        <v>3167</v>
      </c>
      <c r="L251" s="414">
        <f>SUM(L239:L250)</f>
        <v>3218</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13397</v>
      </c>
      <c r="E253" s="412"/>
      <c r="F253" s="412"/>
      <c r="G253" s="412"/>
      <c r="H253" s="412"/>
      <c r="I253" s="412"/>
      <c r="J253" s="412"/>
      <c r="K253" s="419">
        <f>D253</f>
        <v>13397</v>
      </c>
      <c r="L253" s="417">
        <v>13587</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13397</v>
      </c>
      <c r="E255" s="412"/>
      <c r="F255" s="412"/>
      <c r="G255" s="412"/>
      <c r="H255" s="412"/>
      <c r="I255" s="412"/>
      <c r="J255" s="412"/>
      <c r="K255" s="414">
        <f>SUM(K253:K254)</f>
        <v>13397</v>
      </c>
      <c r="L255" s="414">
        <f>SUM(L253:L254)</f>
        <v>13587</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16181</v>
      </c>
      <c r="E258" s="412"/>
      <c r="F258" s="412"/>
      <c r="G258" s="412"/>
      <c r="H258" s="412"/>
      <c r="I258" s="412"/>
      <c r="J258" s="412"/>
      <c r="K258" s="419">
        <f t="shared" ref="K258:K263" si="22">D258</f>
        <v>16181</v>
      </c>
      <c r="L258" s="411">
        <v>16692</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15100</v>
      </c>
      <c r="E260" s="412"/>
      <c r="F260" s="412"/>
      <c r="G260" s="412"/>
      <c r="H260" s="412"/>
      <c r="I260" s="412"/>
      <c r="J260" s="412"/>
      <c r="K260" s="419">
        <f t="shared" si="22"/>
        <v>15100</v>
      </c>
      <c r="L260" s="411">
        <v>15695</v>
      </c>
    </row>
    <row r="261" spans="1:12" x14ac:dyDescent="0.2">
      <c r="A261" s="1813" t="s">
        <v>1129</v>
      </c>
      <c r="B261" s="267">
        <v>2550</v>
      </c>
      <c r="C261" s="412"/>
      <c r="D261" s="411"/>
      <c r="E261" s="412"/>
      <c r="F261" s="412"/>
      <c r="G261" s="412"/>
      <c r="H261" s="412"/>
      <c r="I261" s="412"/>
      <c r="J261" s="412"/>
      <c r="K261" s="419">
        <f t="shared" si="22"/>
        <v>0</v>
      </c>
      <c r="L261" s="411"/>
    </row>
    <row r="262" spans="1:12" x14ac:dyDescent="0.2">
      <c r="A262" s="1813" t="s">
        <v>107</v>
      </c>
      <c r="B262" s="267">
        <v>2560</v>
      </c>
      <c r="C262" s="412"/>
      <c r="D262" s="411">
        <v>6159</v>
      </c>
      <c r="E262" s="412"/>
      <c r="F262" s="412"/>
      <c r="G262" s="412"/>
      <c r="H262" s="412"/>
      <c r="I262" s="412"/>
      <c r="J262" s="412"/>
      <c r="K262" s="419">
        <f t="shared" si="22"/>
        <v>6159</v>
      </c>
      <c r="L262" s="411">
        <v>12000</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37440</v>
      </c>
      <c r="E264" s="412"/>
      <c r="F264" s="412"/>
      <c r="G264" s="412"/>
      <c r="H264" s="412"/>
      <c r="I264" s="412"/>
      <c r="J264" s="412"/>
      <c r="K264" s="414">
        <f>SUM(K257:K263)</f>
        <v>37440</v>
      </c>
      <c r="L264" s="414">
        <f>SUM(L257:L263)</f>
        <v>44387</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68311</v>
      </c>
      <c r="E273" s="412"/>
      <c r="F273" s="412"/>
      <c r="G273" s="412"/>
      <c r="H273" s="412"/>
      <c r="I273" s="412"/>
      <c r="J273" s="412"/>
      <c r="K273" s="424">
        <f>SUM(K232,K237,K251,K255,K264,K271,K272)</f>
        <v>68311</v>
      </c>
      <c r="L273" s="424">
        <f>SUM(L232,L237,L251,L255,L264,L271,L272)</f>
        <v>76302</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1920</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48" t="s">
        <v>595</v>
      </c>
      <c r="B288" s="2250"/>
      <c r="C288" s="412"/>
      <c r="D288" s="414">
        <f>SUM(D223,D273,D274,D278)</f>
        <v>107571</v>
      </c>
      <c r="E288" s="412"/>
      <c r="F288" s="412"/>
      <c r="G288" s="412"/>
      <c r="H288" s="414">
        <f>H286</f>
        <v>0</v>
      </c>
      <c r="I288" s="412"/>
      <c r="J288" s="412"/>
      <c r="K288" s="414">
        <f>SUM(K223,K273,K274,K278,K286,K287)</f>
        <v>107571</v>
      </c>
      <c r="L288" s="414">
        <f>SUM(L223,L273,L274,L278,L286,L287)</f>
        <v>130052</v>
      </c>
    </row>
    <row r="289" spans="1:14" ht="23.25" thickTop="1" x14ac:dyDescent="0.2">
      <c r="A289" s="900" t="s">
        <v>1177</v>
      </c>
      <c r="B289" s="901"/>
      <c r="C289" s="412"/>
      <c r="D289" s="415"/>
      <c r="E289" s="412"/>
      <c r="F289" s="412"/>
      <c r="G289" s="412"/>
      <c r="H289" s="440"/>
      <c r="I289" s="412"/>
      <c r="J289" s="412"/>
      <c r="K289" s="439">
        <f>'Revenues 9-14'!G275-'Expenditures 15-22'!K288</f>
        <v>26247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7" t="s">
        <v>150</v>
      </c>
      <c r="B291" s="2241"/>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v>468748</v>
      </c>
      <c r="H294" s="411"/>
      <c r="I294" s="435"/>
      <c r="J294" s="435"/>
      <c r="K294" s="413">
        <f>SUM(C294:J294)</f>
        <v>468748</v>
      </c>
      <c r="L294" s="435">
        <v>734954</v>
      </c>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468748</v>
      </c>
      <c r="H296" s="424">
        <f t="shared" si="23"/>
        <v>0</v>
      </c>
      <c r="I296" s="424">
        <f t="shared" si="23"/>
        <v>0</v>
      </c>
      <c r="J296" s="424">
        <f t="shared" si="23"/>
        <v>0</v>
      </c>
      <c r="K296" s="424">
        <f t="shared" si="23"/>
        <v>468748</v>
      </c>
      <c r="L296" s="424">
        <f t="shared" si="23"/>
        <v>734954</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6" t="s">
        <v>317</v>
      </c>
      <c r="B305" s="2247"/>
      <c r="C305" s="414">
        <f>SUM(C296)</f>
        <v>0</v>
      </c>
      <c r="D305" s="414">
        <f>SUM(D296)</f>
        <v>0</v>
      </c>
      <c r="E305" s="414">
        <f>SUM(E296,E303)</f>
        <v>0</v>
      </c>
      <c r="F305" s="414">
        <f>SUM(F296)</f>
        <v>0</v>
      </c>
      <c r="G305" s="414">
        <f>SUM(G296)</f>
        <v>468748</v>
      </c>
      <c r="H305" s="414">
        <f>SUM(H296,H303)</f>
        <v>0</v>
      </c>
      <c r="I305" s="414">
        <f>SUM(I296)</f>
        <v>0</v>
      </c>
      <c r="J305" s="414">
        <f>SUM(J296)</f>
        <v>0</v>
      </c>
      <c r="K305" s="414">
        <f>SUM(K296,K303,K304)</f>
        <v>468748</v>
      </c>
      <c r="L305" s="414">
        <f>SUM(L296,L303,L304)</f>
        <v>734954</v>
      </c>
    </row>
    <row r="306" spans="1:14" ht="23.25" customHeight="1" thickTop="1" x14ac:dyDescent="0.2">
      <c r="A306" s="2242" t="s">
        <v>1177</v>
      </c>
      <c r="B306" s="2243"/>
      <c r="C306" s="418"/>
      <c r="D306" s="418"/>
      <c r="E306" s="418"/>
      <c r="F306" s="418"/>
      <c r="G306" s="418"/>
      <c r="H306" s="418"/>
      <c r="I306" s="418"/>
      <c r="J306" s="418"/>
      <c r="K306" s="429">
        <f>'Revenues 9-14'!H275-'Expenditures 15-22'!K305</f>
        <v>-468388</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3" t="s">
        <v>156</v>
      </c>
      <c r="B308" s="2254"/>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5" t="s">
        <v>1071</v>
      </c>
      <c r="B310" s="2254"/>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44" t="s">
        <v>1177</v>
      </c>
      <c r="B332" s="2245"/>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6" t="s">
        <v>1142</v>
      </c>
      <c r="B334" s="2131"/>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38" t="s">
        <v>1314</v>
      </c>
      <c r="D1" s="2256" t="s">
        <v>1315</v>
      </c>
      <c r="E1" s="2257"/>
      <c r="F1" s="2257"/>
      <c r="G1" s="2257"/>
      <c r="H1" s="2257"/>
      <c r="I1" s="2257"/>
      <c r="J1" s="2257"/>
      <c r="K1" s="2257"/>
      <c r="L1" s="2258"/>
      <c r="M1" s="2259" t="s">
        <v>214</v>
      </c>
      <c r="N1" s="2260"/>
    </row>
    <row r="2" spans="1:16" ht="13.5" customHeight="1" x14ac:dyDescent="0.2">
      <c r="A2" s="2263"/>
      <c r="B2" s="2264"/>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5" sqref="C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6" t="s">
        <v>1968</v>
      </c>
      <c r="B2" s="834" t="s">
        <v>1934</v>
      </c>
      <c r="C2" s="1083" t="s">
        <v>1935</v>
      </c>
      <c r="D2" s="1083" t="s">
        <v>1936</v>
      </c>
      <c r="E2" s="1083" t="s">
        <v>1937</v>
      </c>
      <c r="F2" s="1083" t="s">
        <v>1938</v>
      </c>
    </row>
    <row r="3" spans="1:6" ht="12" customHeight="1" x14ac:dyDescent="0.2">
      <c r="A3" s="2277"/>
      <c r="B3" s="546"/>
      <c r="C3" s="832"/>
      <c r="D3" s="833" t="s">
        <v>295</v>
      </c>
      <c r="E3" s="832"/>
      <c r="F3" s="833" t="s">
        <v>296</v>
      </c>
    </row>
    <row r="4" spans="1:6" ht="13.7" customHeight="1" x14ac:dyDescent="0.2">
      <c r="A4" s="544" t="s">
        <v>1375</v>
      </c>
      <c r="B4" s="559">
        <f>'Revenues 9-14'!C5</f>
        <v>1474404</v>
      </c>
      <c r="C4" s="511">
        <v>751112</v>
      </c>
      <c r="D4" s="560">
        <f>B4-C4</f>
        <v>723292</v>
      </c>
      <c r="E4" s="511">
        <v>1404415</v>
      </c>
      <c r="F4" s="560">
        <f>E4-C4</f>
        <v>653303</v>
      </c>
    </row>
    <row r="5" spans="1:6" ht="13.7" customHeight="1" x14ac:dyDescent="0.2">
      <c r="A5" s="544" t="s">
        <v>1038</v>
      </c>
      <c r="B5" s="559">
        <f>'Revenues 9-14'!D5</f>
        <v>251186</v>
      </c>
      <c r="C5" s="511">
        <v>127574</v>
      </c>
      <c r="D5" s="560">
        <f t="shared" ref="D5:D18" si="0">B5-C5</f>
        <v>123612</v>
      </c>
      <c r="E5" s="511">
        <v>246143</v>
      </c>
      <c r="F5" s="560">
        <f>E5-C5</f>
        <v>118569</v>
      </c>
    </row>
    <row r="6" spans="1:6" ht="13.7" customHeight="1" x14ac:dyDescent="0.2">
      <c r="A6" s="544" t="s">
        <v>480</v>
      </c>
      <c r="B6" s="559">
        <f>'Revenues 9-14'!E5</f>
        <v>130459</v>
      </c>
      <c r="C6" s="511">
        <v>68790</v>
      </c>
      <c r="D6" s="560">
        <f t="shared" si="0"/>
        <v>61669</v>
      </c>
      <c r="E6" s="511">
        <v>132725</v>
      </c>
      <c r="F6" s="560">
        <f t="shared" ref="F6:F18" si="1">E6-C6</f>
        <v>63935</v>
      </c>
    </row>
    <row r="7" spans="1:6" ht="13.7" customHeight="1" x14ac:dyDescent="0.2">
      <c r="A7" s="544" t="s">
        <v>162</v>
      </c>
      <c r="B7" s="559">
        <f>'Revenues 9-14'!F5</f>
        <v>94561</v>
      </c>
      <c r="C7" s="511">
        <v>58000</v>
      </c>
      <c r="D7" s="560">
        <f t="shared" si="0"/>
        <v>36561</v>
      </c>
      <c r="E7" s="511">
        <v>111905</v>
      </c>
      <c r="F7" s="560">
        <f t="shared" si="1"/>
        <v>53905</v>
      </c>
    </row>
    <row r="8" spans="1:6" ht="13.7" customHeight="1" x14ac:dyDescent="0.2">
      <c r="A8" s="544" t="s">
        <v>1405</v>
      </c>
      <c r="B8" s="559">
        <f>'Revenues 9-14'!G5</f>
        <v>50781</v>
      </c>
      <c r="C8" s="511">
        <v>26224</v>
      </c>
      <c r="D8" s="560">
        <f t="shared" si="0"/>
        <v>24557</v>
      </c>
      <c r="E8" s="511">
        <v>50596</v>
      </c>
      <c r="F8" s="560">
        <f t="shared" si="1"/>
        <v>24372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v>44786</v>
      </c>
      <c r="F13" s="560">
        <f t="shared" si="1"/>
        <v>44786</v>
      </c>
    </row>
    <row r="14" spans="1:6" ht="13.7" customHeight="1" x14ac:dyDescent="0.2">
      <c r="A14" s="544" t="s">
        <v>479</v>
      </c>
      <c r="B14" s="559">
        <f>SUM('Revenues 9-14'!C7:D7,'Revenues 9-14'!F7:H7)</f>
        <v>41120</v>
      </c>
      <c r="C14" s="511">
        <v>31368</v>
      </c>
      <c r="D14" s="560">
        <f t="shared" si="0"/>
        <v>9752</v>
      </c>
      <c r="E14" s="511">
        <v>60522</v>
      </c>
      <c r="F14" s="560">
        <f t="shared" si="1"/>
        <v>29154</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46922</v>
      </c>
      <c r="C16" s="511">
        <v>24122</v>
      </c>
      <c r="D16" s="560">
        <f t="shared" si="0"/>
        <v>22800</v>
      </c>
      <c r="E16" s="511">
        <v>46541</v>
      </c>
      <c r="F16" s="560">
        <f t="shared" si="1"/>
        <v>22419</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2089433</v>
      </c>
      <c r="C19" s="561">
        <f>SUM(C4:C18)</f>
        <v>1087190</v>
      </c>
      <c r="D19" s="561">
        <f>SUM(D4:D18)</f>
        <v>1002243</v>
      </c>
      <c r="E19" s="561">
        <f>SUM(E4:E18)</f>
        <v>2097633</v>
      </c>
      <c r="F19" s="561">
        <f>SUM(F4:F18)</f>
        <v>1010443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4" sqref="F54:G5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0" t="s">
        <v>733</v>
      </c>
      <c r="B1" s="2301"/>
      <c r="C1" s="836"/>
    </row>
    <row r="2" spans="1:7" ht="33.75" customHeight="1" x14ac:dyDescent="0.2">
      <c r="A2" s="2306" t="s">
        <v>1970</v>
      </c>
      <c r="B2" s="2307"/>
      <c r="C2" s="1625" t="s">
        <v>1939</v>
      </c>
      <c r="D2" s="1625" t="s">
        <v>1940</v>
      </c>
      <c r="E2" s="1625" t="s">
        <v>1941</v>
      </c>
      <c r="F2" s="1625" t="s">
        <v>1942</v>
      </c>
    </row>
    <row r="3" spans="1:7" ht="23.25" customHeight="1" x14ac:dyDescent="0.2">
      <c r="A3" s="2311" t="s">
        <v>1328</v>
      </c>
      <c r="B3" s="2312"/>
      <c r="C3" s="2302"/>
      <c r="D3" s="2303"/>
      <c r="E3" s="2303"/>
      <c r="F3" s="2304"/>
    </row>
    <row r="4" spans="1:7" ht="12.75" customHeight="1" thickBot="1" x14ac:dyDescent="0.25">
      <c r="A4" s="2291" t="s">
        <v>734</v>
      </c>
      <c r="B4" s="2308"/>
      <c r="C4" s="926"/>
      <c r="D4" s="926"/>
      <c r="E4" s="926"/>
      <c r="F4" s="1600">
        <f>SUM(C4+D4)-E4</f>
        <v>0</v>
      </c>
    </row>
    <row r="5" spans="1:7" ht="13.5" thickTop="1" x14ac:dyDescent="0.2">
      <c r="A5" s="2309" t="s">
        <v>1324</v>
      </c>
      <c r="B5" s="2294"/>
      <c r="C5" s="2286"/>
      <c r="D5" s="2287"/>
      <c r="E5" s="2287"/>
      <c r="F5" s="228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10" t="s">
        <v>735</v>
      </c>
      <c r="B15" s="2292"/>
      <c r="C15" s="1600">
        <f>SUM(C6:C14)</f>
        <v>0</v>
      </c>
      <c r="D15" s="1600">
        <f>SUM(D6:D14)</f>
        <v>0</v>
      </c>
      <c r="E15" s="1600">
        <f>SUM(E6:E14)</f>
        <v>0</v>
      </c>
      <c r="F15" s="1600">
        <f>SUM(F6:F14)</f>
        <v>0</v>
      </c>
      <c r="G15" s="684"/>
    </row>
    <row r="16" spans="1:7" s="56" customFormat="1" ht="13.5" thickTop="1" x14ac:dyDescent="0.2">
      <c r="A16" s="2305" t="s">
        <v>1325</v>
      </c>
      <c r="B16" s="2294"/>
      <c r="C16" s="2286"/>
      <c r="D16" s="2287"/>
      <c r="E16" s="2287"/>
      <c r="F16" s="2288"/>
    </row>
    <row r="17" spans="1:11" ht="12.75" customHeight="1" thickBot="1" x14ac:dyDescent="0.25">
      <c r="A17" s="2284" t="s">
        <v>67</v>
      </c>
      <c r="B17" s="2285"/>
      <c r="C17" s="1601"/>
      <c r="D17" s="511"/>
      <c r="E17" s="1601"/>
      <c r="F17" s="1600">
        <f>SUM(C17+D17)-E17</f>
        <v>0</v>
      </c>
    </row>
    <row r="18" spans="1:11" ht="12.75" customHeight="1" thickTop="1" thickBot="1" x14ac:dyDescent="0.25">
      <c r="A18" s="2284" t="s">
        <v>7</v>
      </c>
      <c r="B18" s="2285"/>
      <c r="C18" s="1601"/>
      <c r="D18" s="511"/>
      <c r="E18" s="1601"/>
      <c r="F18" s="1600">
        <f>SUM(C18+D18)-E18</f>
        <v>0</v>
      </c>
    </row>
    <row r="19" spans="1:11" ht="12.75" customHeight="1" thickTop="1" thickBot="1" x14ac:dyDescent="0.25">
      <c r="A19" s="2284" t="s">
        <v>454</v>
      </c>
      <c r="B19" s="2285"/>
      <c r="C19" s="1601"/>
      <c r="D19" s="511"/>
      <c r="E19" s="1601"/>
      <c r="F19" s="1600">
        <f>SUM(C19+D19)-E19</f>
        <v>0</v>
      </c>
    </row>
    <row r="20" spans="1:11" ht="12.75" customHeight="1" thickTop="1" thickBot="1" x14ac:dyDescent="0.25">
      <c r="A20" s="2289" t="s">
        <v>527</v>
      </c>
      <c r="B20" s="2290"/>
      <c r="C20" s="1601"/>
      <c r="D20" s="511"/>
      <c r="E20" s="1601"/>
      <c r="F20" s="1600">
        <f>SUM(C20+D20)-E20</f>
        <v>0</v>
      </c>
    </row>
    <row r="21" spans="1:11" ht="14.25" thickTop="1" thickBot="1" x14ac:dyDescent="0.25">
      <c r="A21" s="2291" t="s">
        <v>736</v>
      </c>
      <c r="B21" s="2292"/>
      <c r="C21" s="1600">
        <f>SUM(C17:C20)</f>
        <v>0</v>
      </c>
      <c r="D21" s="1600">
        <f>SUM(D17:D20)</f>
        <v>0</v>
      </c>
      <c r="E21" s="1600">
        <f>SUM(E17:E20)</f>
        <v>0</v>
      </c>
      <c r="F21" s="1600">
        <f>SUM(F17:F20)</f>
        <v>0</v>
      </c>
      <c r="G21" s="684"/>
    </row>
    <row r="22" spans="1:11" ht="13.5" thickTop="1" x14ac:dyDescent="0.2">
      <c r="A22" s="2293" t="s">
        <v>1326</v>
      </c>
      <c r="B22" s="2294"/>
      <c r="C22" s="2286"/>
      <c r="D22" s="2287"/>
      <c r="E22" s="2287"/>
      <c r="F22" s="2288"/>
    </row>
    <row r="23" spans="1:11" ht="23.25" customHeight="1" thickBot="1" x14ac:dyDescent="0.25">
      <c r="A23" s="2291" t="s">
        <v>737</v>
      </c>
      <c r="B23" s="2292"/>
      <c r="C23" s="926"/>
      <c r="D23" s="926"/>
      <c r="E23" s="926"/>
      <c r="F23" s="1600">
        <f>SUM(C23+D23)-E23</f>
        <v>0</v>
      </c>
      <c r="G23" s="684"/>
    </row>
    <row r="24" spans="1:11" ht="13.5" thickTop="1" x14ac:dyDescent="0.2">
      <c r="A24" s="2293" t="s">
        <v>1327</v>
      </c>
      <c r="B24" s="2294"/>
      <c r="C24" s="2286"/>
      <c r="D24" s="2287"/>
      <c r="E24" s="2287"/>
      <c r="F24" s="2288"/>
    </row>
    <row r="25" spans="1:11" ht="13.5" thickBot="1" x14ac:dyDescent="0.25">
      <c r="A25" s="2291" t="s">
        <v>738</v>
      </c>
      <c r="B25" s="2297"/>
      <c r="C25" s="926"/>
      <c r="D25" s="926"/>
      <c r="E25" s="926"/>
      <c r="F25" s="1600">
        <f>SUM(C25+D25)-E25</f>
        <v>0</v>
      </c>
      <c r="G25" s="684"/>
    </row>
    <row r="26" spans="1:11" ht="13.5" thickTop="1" x14ac:dyDescent="0.2">
      <c r="A26" s="2298" t="s">
        <v>762</v>
      </c>
      <c r="B26" s="2294"/>
      <c r="C26" s="1602"/>
      <c r="D26" s="1602"/>
      <c r="E26" s="1602"/>
      <c r="F26" s="1603"/>
    </row>
    <row r="27" spans="1:11" ht="13.5" thickBot="1" x14ac:dyDescent="0.25">
      <c r="A27" s="2291" t="s">
        <v>1260</v>
      </c>
      <c r="B27" s="2299"/>
      <c r="C27" s="511"/>
      <c r="D27" s="511"/>
      <c r="E27" s="511"/>
      <c r="F27" s="1600">
        <f>SUM(C27+D27)-E27</f>
        <v>0</v>
      </c>
      <c r="G27" s="684"/>
    </row>
    <row r="28" spans="1:11" ht="7.5" customHeight="1" thickTop="1" x14ac:dyDescent="0.2">
      <c r="A28" s="547"/>
    </row>
    <row r="29" spans="1:11" ht="23.25" customHeight="1" x14ac:dyDescent="0.2">
      <c r="A29" s="2295" t="s">
        <v>685</v>
      </c>
      <c r="B29" s="2296"/>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1943</v>
      </c>
      <c r="G30" s="130" t="s">
        <v>1704</v>
      </c>
      <c r="H30" s="130" t="s">
        <v>1944</v>
      </c>
      <c r="I30" s="130" t="s">
        <v>2063</v>
      </c>
      <c r="J30" s="1249" t="s">
        <v>3</v>
      </c>
      <c r="K30" s="119"/>
    </row>
    <row r="31" spans="1:11" ht="12" customHeight="1" x14ac:dyDescent="0.2">
      <c r="A31" s="1103" t="s">
        <v>2110</v>
      </c>
      <c r="B31" s="657">
        <v>39661</v>
      </c>
      <c r="C31" s="1101">
        <v>250000</v>
      </c>
      <c r="D31" s="1606">
        <v>7</v>
      </c>
      <c r="E31" s="1101">
        <v>60000</v>
      </c>
      <c r="F31" s="1101"/>
      <c r="G31" s="1101"/>
      <c r="H31" s="1101">
        <v>25000</v>
      </c>
      <c r="I31" s="1102">
        <f>((E31+F31)-H31)+G31</f>
        <v>35000</v>
      </c>
      <c r="J31" s="1101">
        <v>35000</v>
      </c>
      <c r="K31" s="118"/>
    </row>
    <row r="32" spans="1:11" ht="12" customHeight="1" x14ac:dyDescent="0.2">
      <c r="A32" s="1103" t="s">
        <v>2111</v>
      </c>
      <c r="B32" s="657">
        <v>41898</v>
      </c>
      <c r="C32" s="1101">
        <v>1000000</v>
      </c>
      <c r="D32" s="1606">
        <v>8</v>
      </c>
      <c r="E32" s="1101">
        <v>1000000</v>
      </c>
      <c r="F32" s="1101"/>
      <c r="G32" s="1101"/>
      <c r="H32" s="1101">
        <v>10000</v>
      </c>
      <c r="I32" s="1102">
        <f>((E32+F32)-H32)+G32</f>
        <v>990000</v>
      </c>
      <c r="J32" s="1101">
        <v>990000</v>
      </c>
      <c r="K32" s="118"/>
    </row>
    <row r="33" spans="1:11" ht="12" customHeight="1" x14ac:dyDescent="0.2">
      <c r="A33" s="1103" t="s">
        <v>2112</v>
      </c>
      <c r="B33" s="657">
        <v>41898</v>
      </c>
      <c r="C33" s="1101">
        <v>330000</v>
      </c>
      <c r="D33" s="1606">
        <v>7</v>
      </c>
      <c r="E33" s="1101">
        <v>330000</v>
      </c>
      <c r="F33" s="1101"/>
      <c r="G33" s="1101"/>
      <c r="H33" s="1101">
        <v>1000</v>
      </c>
      <c r="I33" s="1102">
        <f t="shared" ref="I33:I48" si="1">((E33+F33)-H33)+G33</f>
        <v>329000</v>
      </c>
      <c r="J33" s="1101">
        <v>259788</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1580000</v>
      </c>
      <c r="D49" s="1605"/>
      <c r="E49" s="1102">
        <f t="shared" ref="E49:J49" si="2">SUM(E31:E48)</f>
        <v>1390000</v>
      </c>
      <c r="F49" s="1102">
        <f t="shared" si="2"/>
        <v>0</v>
      </c>
      <c r="G49" s="1102">
        <f t="shared" si="2"/>
        <v>0</v>
      </c>
      <c r="H49" s="1102">
        <f t="shared" si="2"/>
        <v>36000</v>
      </c>
      <c r="I49" s="1102">
        <f t="shared" si="2"/>
        <v>1354000</v>
      </c>
      <c r="J49" s="1102">
        <f t="shared" si="2"/>
        <v>1284788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8" t="s">
        <v>687</v>
      </c>
      <c r="C52" s="2279"/>
      <c r="D52" s="2279"/>
      <c r="E52" s="124" t="s">
        <v>1011</v>
      </c>
      <c r="F52" s="2280" t="s">
        <v>2113</v>
      </c>
      <c r="G52" s="2281"/>
      <c r="H52" s="118"/>
      <c r="I52" s="118"/>
      <c r="J52" s="121"/>
    </row>
    <row r="53" spans="1:11" ht="11.25" customHeight="1" x14ac:dyDescent="0.2">
      <c r="A53" s="752" t="s">
        <v>1086</v>
      </c>
      <c r="B53" s="125" t="s">
        <v>1127</v>
      </c>
      <c r="C53" s="121"/>
      <c r="D53" s="117"/>
      <c r="E53" s="124" t="s">
        <v>587</v>
      </c>
      <c r="F53" s="2282" t="s">
        <v>2114</v>
      </c>
      <c r="G53" s="2283"/>
      <c r="H53" s="118"/>
      <c r="I53" s="118"/>
      <c r="J53" s="121"/>
    </row>
    <row r="54" spans="1:11" ht="11.25" customHeight="1" x14ac:dyDescent="0.2">
      <c r="A54" s="753"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1023</v>
      </c>
      <c r="B1" s="2314"/>
      <c r="C1" s="2314"/>
      <c r="D1" s="2314"/>
      <c r="E1" s="2314"/>
      <c r="F1" s="2314"/>
      <c r="G1" s="2315"/>
      <c r="H1" s="1238"/>
      <c r="I1" s="758"/>
      <c r="J1" s="757"/>
    </row>
    <row r="2" spans="1:11" ht="36.75" x14ac:dyDescent="0.2">
      <c r="A2" s="2334" t="s">
        <v>1971</v>
      </c>
      <c r="B2" s="2335"/>
      <c r="C2" s="2335"/>
      <c r="D2" s="2335"/>
      <c r="E2" s="2336"/>
      <c r="F2" s="1885" t="s">
        <v>1077</v>
      </c>
      <c r="G2" s="1886" t="s">
        <v>101</v>
      </c>
      <c r="H2" s="1886" t="s">
        <v>479</v>
      </c>
      <c r="I2" s="1886" t="s">
        <v>1379</v>
      </c>
      <c r="J2" s="1886" t="s">
        <v>1022</v>
      </c>
      <c r="K2" s="1886" t="s">
        <v>145</v>
      </c>
    </row>
    <row r="3" spans="1:11" x14ac:dyDescent="0.2">
      <c r="A3" s="2337" t="s">
        <v>1945</v>
      </c>
      <c r="B3" s="2338"/>
      <c r="C3" s="2338"/>
      <c r="D3" s="2338"/>
      <c r="E3" s="2339"/>
      <c r="F3" s="256"/>
      <c r="G3" s="562"/>
      <c r="H3" s="562"/>
      <c r="I3" s="562"/>
      <c r="J3" s="1215"/>
      <c r="K3" s="1215"/>
    </row>
    <row r="4" spans="1:11" x14ac:dyDescent="0.2">
      <c r="A4" s="2340" t="s">
        <v>434</v>
      </c>
      <c r="B4" s="2341"/>
      <c r="C4" s="2341"/>
      <c r="D4" s="2341"/>
      <c r="E4" s="2279"/>
      <c r="F4" s="549"/>
      <c r="G4" s="570"/>
      <c r="H4" s="569"/>
      <c r="I4" s="570"/>
      <c r="J4" s="1193"/>
      <c r="K4" s="1193"/>
    </row>
    <row r="5" spans="1:11" ht="13.5" customHeight="1" x14ac:dyDescent="0.2">
      <c r="A5" s="2316" t="s">
        <v>1259</v>
      </c>
      <c r="B5" s="2317"/>
      <c r="C5" s="2317"/>
      <c r="D5" s="2317"/>
      <c r="E5" s="2318"/>
      <c r="F5" s="1149" t="s">
        <v>1014</v>
      </c>
      <c r="G5" s="568"/>
      <c r="H5" s="562">
        <v>41120</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19" t="s">
        <v>1907</v>
      </c>
      <c r="B10" s="2320"/>
      <c r="C10" s="2320"/>
      <c r="D10" s="2320"/>
      <c r="E10" s="2321"/>
      <c r="F10" s="1281" t="s">
        <v>1030</v>
      </c>
      <c r="G10" s="567"/>
      <c r="H10" s="1282"/>
      <c r="I10" s="562"/>
      <c r="J10" s="1215"/>
      <c r="K10" s="1215"/>
    </row>
    <row r="11" spans="1:11" x14ac:dyDescent="0.2">
      <c r="A11" s="2316" t="s">
        <v>167</v>
      </c>
      <c r="B11" s="2317"/>
      <c r="C11" s="2317"/>
      <c r="D11" s="2317"/>
      <c r="E11" s="2318"/>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41120</v>
      </c>
      <c r="I12" s="563">
        <f>SUM(I5:I11)</f>
        <v>0</v>
      </c>
      <c r="J12" s="563">
        <f>SUM(J5:J11)</f>
        <v>0</v>
      </c>
      <c r="K12" s="563">
        <f>SUM(K5:K11)</f>
        <v>0</v>
      </c>
    </row>
    <row r="13" spans="1:11" ht="12.75" customHeight="1" thickTop="1" x14ac:dyDescent="0.2">
      <c r="A13" s="2342" t="s">
        <v>435</v>
      </c>
      <c r="B13" s="2343"/>
      <c r="C13" s="2343"/>
      <c r="D13" s="2343"/>
      <c r="E13" s="2344"/>
      <c r="F13" s="1150"/>
      <c r="G13" s="564"/>
      <c r="H13" s="565"/>
      <c r="I13" s="566"/>
      <c r="J13" s="566"/>
      <c r="K13" s="566"/>
    </row>
    <row r="14" spans="1:11" x14ac:dyDescent="0.2">
      <c r="A14" s="2325" t="s">
        <v>535</v>
      </c>
      <c r="B14" s="2325"/>
      <c r="C14" s="2325"/>
      <c r="D14" s="2325"/>
      <c r="E14" s="2326"/>
      <c r="F14" s="258" t="s">
        <v>1020</v>
      </c>
      <c r="G14" s="567"/>
      <c r="H14" s="562">
        <v>41120</v>
      </c>
      <c r="I14" s="568"/>
      <c r="J14" s="1183"/>
      <c r="K14" s="1215"/>
    </row>
    <row r="15" spans="1:11" x14ac:dyDescent="0.2">
      <c r="A15" s="2317" t="s">
        <v>5</v>
      </c>
      <c r="B15" s="2317"/>
      <c r="C15" s="2317"/>
      <c r="D15" s="2317"/>
      <c r="E15" s="2318"/>
      <c r="F15" s="258" t="s">
        <v>1021</v>
      </c>
      <c r="G15" s="568"/>
      <c r="H15" s="562"/>
      <c r="I15" s="562"/>
      <c r="J15" s="1215"/>
      <c r="K15" s="1215"/>
    </row>
    <row r="16" spans="1:11" ht="12.75" customHeight="1" x14ac:dyDescent="0.2">
      <c r="A16" s="2317" t="s">
        <v>339</v>
      </c>
      <c r="B16" s="2317"/>
      <c r="C16" s="2317"/>
      <c r="D16" s="2317"/>
      <c r="E16" s="2318"/>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5" t="s">
        <v>433</v>
      </c>
      <c r="B18" s="2346"/>
      <c r="C18" s="2346"/>
      <c r="D18" s="2346"/>
      <c r="E18" s="2347"/>
      <c r="F18" s="258" t="s">
        <v>1107</v>
      </c>
      <c r="G18" s="567"/>
      <c r="H18" s="567"/>
      <c r="I18" s="567"/>
      <c r="J18" s="1215"/>
      <c r="K18" s="1201"/>
    </row>
    <row r="19" spans="1:11" ht="23.25" customHeight="1" x14ac:dyDescent="0.2">
      <c r="A19" s="2317" t="s">
        <v>490</v>
      </c>
      <c r="B19" s="2328"/>
      <c r="C19" s="2328"/>
      <c r="D19" s="2328"/>
      <c r="E19" s="2318"/>
      <c r="F19" s="258" t="s">
        <v>1108</v>
      </c>
      <c r="G19" s="567"/>
      <c r="H19" s="567"/>
      <c r="I19" s="567"/>
      <c r="J19" s="1215"/>
      <c r="K19" s="1201"/>
    </row>
    <row r="20" spans="1:11" ht="12.75" customHeight="1" x14ac:dyDescent="0.2">
      <c r="A20" s="2329" t="s">
        <v>1906</v>
      </c>
      <c r="B20" s="2330"/>
      <c r="C20" s="2330"/>
      <c r="D20" s="2330"/>
      <c r="E20" s="2331"/>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20" t="s">
        <v>1908</v>
      </c>
      <c r="B22" s="2320"/>
      <c r="C22" s="2320"/>
      <c r="D22" s="2320"/>
      <c r="E22" s="2327"/>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41120</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2115</v>
      </c>
      <c r="E30" s="633" t="s">
        <v>887</v>
      </c>
      <c r="F30" s="56"/>
      <c r="G30" s="551"/>
    </row>
    <row r="31" spans="1:11" x14ac:dyDescent="0.2">
      <c r="A31" s="59"/>
      <c r="D31" s="9"/>
      <c r="E31" s="550" t="s">
        <v>888</v>
      </c>
      <c r="F31" s="1156" t="s">
        <v>638</v>
      </c>
      <c r="G31" s="571"/>
      <c r="H31" s="2322"/>
      <c r="I31" s="2323"/>
      <c r="J31" s="2323"/>
      <c r="K31" s="2323"/>
    </row>
    <row r="32" spans="1:11" x14ac:dyDescent="0.2">
      <c r="A32" s="59"/>
      <c r="B32" s="9"/>
      <c r="C32" s="9"/>
      <c r="D32" s="9"/>
      <c r="E32" s="551"/>
      <c r="F32" s="1156" t="s">
        <v>639</v>
      </c>
      <c r="G32" s="571"/>
      <c r="H32" s="2324"/>
      <c r="I32" s="2323"/>
      <c r="J32" s="2323"/>
      <c r="K32" s="2323"/>
    </row>
    <row r="33" spans="1:11" ht="9.75" customHeight="1" x14ac:dyDescent="0.2">
      <c r="A33" s="1787" t="s">
        <v>1905</v>
      </c>
      <c r="B33" s="113"/>
      <c r="C33" s="113"/>
      <c r="D33" s="113"/>
      <c r="E33" s="113"/>
      <c r="F33" s="113"/>
      <c r="G33" s="572"/>
      <c r="H33" s="2324"/>
      <c r="I33" s="2323"/>
      <c r="J33" s="2323"/>
      <c r="K33" s="2323"/>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v>19614</v>
      </c>
    </row>
    <row r="37" spans="1:11" x14ac:dyDescent="0.2">
      <c r="A37" s="553" t="s">
        <v>1065</v>
      </c>
      <c r="B37" s="61"/>
      <c r="C37" s="61"/>
      <c r="D37" s="61"/>
      <c r="E37" s="61"/>
      <c r="F37" s="62"/>
      <c r="G37" s="574"/>
    </row>
    <row r="38" spans="1:11" x14ac:dyDescent="0.2">
      <c r="A38" s="553" t="s">
        <v>1174</v>
      </c>
      <c r="B38" s="61"/>
      <c r="C38" s="61"/>
      <c r="D38" s="61"/>
      <c r="E38" s="61"/>
      <c r="F38" s="62"/>
      <c r="G38" s="574">
        <v>25069</v>
      </c>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0" t="s">
        <v>640</v>
      </c>
      <c r="B41" s="2332"/>
      <c r="C41" s="2332"/>
      <c r="D41" s="2332"/>
      <c r="E41" s="2332"/>
      <c r="F41" s="233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8"/>
      <c r="K1" s="2349"/>
      <c r="L1" s="2349"/>
    </row>
    <row r="2" spans="1:14" ht="48" customHeight="1" x14ac:dyDescent="0.2">
      <c r="A2" s="1878" t="s">
        <v>1972</v>
      </c>
      <c r="B2" s="634" t="s">
        <v>444</v>
      </c>
      <c r="C2" s="1561" t="s">
        <v>2064</v>
      </c>
      <c r="D2" s="1561" t="s">
        <v>1976</v>
      </c>
      <c r="E2" s="1561" t="s">
        <v>1973</v>
      </c>
      <c r="F2" s="1561" t="s">
        <v>2065</v>
      </c>
      <c r="G2" s="64" t="s">
        <v>709</v>
      </c>
      <c r="H2" s="1561" t="s">
        <v>2066</v>
      </c>
      <c r="I2" s="1561" t="s">
        <v>1974</v>
      </c>
      <c r="J2" s="1561" t="s">
        <v>1975</v>
      </c>
      <c r="K2" s="1561" t="s">
        <v>2067</v>
      </c>
      <c r="L2" s="1561" t="s">
        <v>2068</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44750</v>
      </c>
      <c r="D5" s="641"/>
      <c r="E5" s="641"/>
      <c r="F5" s="1066">
        <f>(C5+D5)-E5</f>
        <v>44750</v>
      </c>
      <c r="G5" s="637"/>
      <c r="H5" s="643"/>
      <c r="I5" s="643"/>
      <c r="J5" s="643"/>
      <c r="K5" s="648"/>
      <c r="L5" s="1065">
        <f>F5-K5</f>
        <v>44750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2460911</v>
      </c>
      <c r="D8" s="642"/>
      <c r="E8" s="642"/>
      <c r="F8" s="1066">
        <f>(C8+D8)-E8</f>
        <v>2460911</v>
      </c>
      <c r="G8" s="638">
        <v>50</v>
      </c>
      <c r="H8" s="574">
        <v>1817009</v>
      </c>
      <c r="I8" s="574">
        <v>49218</v>
      </c>
      <c r="J8" s="574"/>
      <c r="K8" s="1065">
        <f>(H8+I8)-J8</f>
        <v>1866227</v>
      </c>
      <c r="L8" s="1065">
        <f>F8-K8</f>
        <v>594684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823768</v>
      </c>
      <c r="D10" s="1067">
        <v>468748</v>
      </c>
      <c r="E10" s="1067"/>
      <c r="F10" s="1068">
        <f>(C10+D10)-E10</f>
        <v>1292516</v>
      </c>
      <c r="G10" s="638">
        <v>20</v>
      </c>
      <c r="H10" s="1069">
        <v>103453</v>
      </c>
      <c r="I10" s="1069">
        <v>52907</v>
      </c>
      <c r="J10" s="1069"/>
      <c r="K10" s="1065">
        <f>(H10+I10)-J10</f>
        <v>156360</v>
      </c>
      <c r="L10" s="1065">
        <f>F10-K10</f>
        <v>1136156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836829</v>
      </c>
      <c r="D12" s="642">
        <v>63298</v>
      </c>
      <c r="E12" s="642"/>
      <c r="F12" s="1066">
        <f>(C12+D12)-E12</f>
        <v>900127</v>
      </c>
      <c r="G12" s="638">
        <v>10</v>
      </c>
      <c r="H12" s="574">
        <v>543210</v>
      </c>
      <c r="I12" s="574">
        <v>56239</v>
      </c>
      <c r="J12" s="574"/>
      <c r="K12" s="1065">
        <f>(H12+I12)-J12</f>
        <v>599449</v>
      </c>
      <c r="L12" s="1065">
        <f>F12-K12</f>
        <v>300678</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4166258</v>
      </c>
      <c r="D16" s="644">
        <f>SUM(D3,D5:D6,D8:D10,D12:D15)</f>
        <v>532046</v>
      </c>
      <c r="E16" s="644">
        <f>SUM(E3,E5:E6,E8:E10,E12:E15)</f>
        <v>0</v>
      </c>
      <c r="F16" s="644">
        <f>SUM(F3,F5:F6,F8:F10,F12:F15)</f>
        <v>4698304</v>
      </c>
      <c r="G16" s="638"/>
      <c r="H16" s="644">
        <f>SUM(H3,H6,H8:H10,H12:H14,)</f>
        <v>2463672</v>
      </c>
      <c r="I16" s="644">
        <f>SUM(I3,I6,I8:I10,I12:I14,)</f>
        <v>158364</v>
      </c>
      <c r="J16" s="644">
        <f>SUM(J3,J6,J8:J10,J12:J14,)</f>
        <v>0</v>
      </c>
      <c r="K16" s="1066">
        <f>(H16+I16)-J16</f>
        <v>2622036</v>
      </c>
      <c r="L16" s="1066">
        <f>F16-K16</f>
        <v>2076268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158364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2" sqref="A2"/>
      <selection pane="bottomLeft" activeCell="I81" sqref="I8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1977</v>
      </c>
      <c r="B1" s="2354"/>
      <c r="C1" s="2354"/>
      <c r="D1" s="2354"/>
      <c r="E1" s="2354"/>
      <c r="F1" s="2355"/>
      <c r="G1" s="939"/>
    </row>
    <row r="2" spans="1:7" ht="13.5" thickBot="1" x14ac:dyDescent="0.25">
      <c r="A2" s="2356" t="s">
        <v>567</v>
      </c>
      <c r="B2" s="2357"/>
      <c r="C2" s="2357"/>
      <c r="D2" s="2357"/>
      <c r="E2" s="2357"/>
      <c r="F2" s="2358"/>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8"/>
    </row>
    <row r="7" spans="1:7" s="358" customFormat="1" ht="12" thickTop="1" x14ac:dyDescent="0.2">
      <c r="A7" s="942" t="s">
        <v>592</v>
      </c>
      <c r="B7" s="577"/>
      <c r="C7" s="578"/>
      <c r="D7" s="577"/>
      <c r="E7" s="578"/>
      <c r="F7" s="577"/>
    </row>
    <row r="8" spans="1:7" ht="12" customHeight="1" x14ac:dyDescent="0.2">
      <c r="A8" s="360" t="s">
        <v>538</v>
      </c>
      <c r="B8" s="943" t="s">
        <v>1870</v>
      </c>
      <c r="C8" s="359"/>
      <c r="D8" s="360" t="s">
        <v>591</v>
      </c>
      <c r="E8" s="578" t="s">
        <v>1134</v>
      </c>
      <c r="F8" s="944">
        <f>'Expenditures 15-22'!K114</f>
        <v>4026687</v>
      </c>
      <c r="G8" s="358"/>
    </row>
    <row r="9" spans="1:7" ht="12" customHeight="1" x14ac:dyDescent="0.2">
      <c r="A9" s="360" t="s">
        <v>539</v>
      </c>
      <c r="B9" s="943" t="s">
        <v>1871</v>
      </c>
      <c r="C9" s="359"/>
      <c r="D9" s="360" t="s">
        <v>591</v>
      </c>
      <c r="E9" s="578"/>
      <c r="F9" s="945">
        <f>'Expenditures 15-22'!K150</f>
        <v>242336</v>
      </c>
      <c r="G9" s="946"/>
    </row>
    <row r="10" spans="1:7" ht="12" customHeight="1" x14ac:dyDescent="0.2">
      <c r="A10" s="360" t="s">
        <v>589</v>
      </c>
      <c r="B10" s="943" t="s">
        <v>1872</v>
      </c>
      <c r="C10" s="359"/>
      <c r="D10" s="360" t="s">
        <v>591</v>
      </c>
      <c r="E10" s="578"/>
      <c r="F10" s="945">
        <f>'Expenditures 15-22'!K168</f>
        <v>131282</v>
      </c>
      <c r="G10" s="946"/>
    </row>
    <row r="11" spans="1:7" ht="12" customHeight="1" x14ac:dyDescent="0.2">
      <c r="A11" s="360" t="s">
        <v>540</v>
      </c>
      <c r="B11" s="943" t="s">
        <v>1873</v>
      </c>
      <c r="C11" s="359"/>
      <c r="D11" s="360" t="s">
        <v>591</v>
      </c>
      <c r="E11" s="578"/>
      <c r="F11" s="945">
        <f>'Expenditures 15-22'!K204</f>
        <v>472090</v>
      </c>
      <c r="G11" s="946"/>
    </row>
    <row r="12" spans="1:7" ht="12" customHeight="1" x14ac:dyDescent="0.2">
      <c r="A12" s="360" t="s">
        <v>541</v>
      </c>
      <c r="B12" s="943" t="s">
        <v>1874</v>
      </c>
      <c r="C12" s="359"/>
      <c r="D12" s="360" t="s">
        <v>591</v>
      </c>
      <c r="E12" s="578"/>
      <c r="F12" s="945">
        <f>'Expenditures 15-22'!K288</f>
        <v>107571</v>
      </c>
      <c r="G12" s="946"/>
    </row>
    <row r="13" spans="1:7" ht="12" customHeight="1" x14ac:dyDescent="0.2">
      <c r="A13" s="360" t="s">
        <v>113</v>
      </c>
      <c r="B13" s="943" t="s">
        <v>1875</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4979966</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1876</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1877</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1878</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1879</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1880</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1881</v>
      </c>
      <c r="C52" s="964" t="str">
        <f>'Expenditures 15-22'!B75</f>
        <v>3000</v>
      </c>
      <c r="D52" s="963" t="s">
        <v>528</v>
      </c>
      <c r="E52" s="578"/>
      <c r="F52" s="1107">
        <f>'Expenditures 15-22'!K75-SUM('Expenditures 15-22'!G75,'Expenditures 15-22'!I75)</f>
        <v>1966</v>
      </c>
      <c r="G52" s="358"/>
    </row>
    <row r="53" spans="1:7" ht="12" customHeight="1" x14ac:dyDescent="0.2">
      <c r="A53" s="360" t="s">
        <v>538</v>
      </c>
      <c r="B53" s="360" t="s">
        <v>1882</v>
      </c>
      <c r="C53" s="964">
        <f>'Expenditures 15-22'!B102</f>
        <v>4000</v>
      </c>
      <c r="D53" s="963" t="str">
        <f>'Expenditures 15-22'!A102</f>
        <v>Total Payments to Other Govt Units</v>
      </c>
      <c r="E53" s="578"/>
      <c r="F53" s="1107">
        <f>'Expenditures 15-22'!K102</f>
        <v>342916</v>
      </c>
      <c r="G53" s="358"/>
    </row>
    <row r="54" spans="1:7" ht="12" customHeight="1" x14ac:dyDescent="0.2">
      <c r="A54" s="360" t="s">
        <v>538</v>
      </c>
      <c r="B54" s="360" t="s">
        <v>1883</v>
      </c>
      <c r="C54" s="964" t="s">
        <v>1160</v>
      </c>
      <c r="D54" s="960" t="s">
        <v>1302</v>
      </c>
      <c r="E54" s="578"/>
      <c r="F54" s="1107">
        <f>'Expenditures 15-22'!G114</f>
        <v>50045</v>
      </c>
      <c r="G54" s="358"/>
    </row>
    <row r="55" spans="1:7" ht="12" customHeight="1" x14ac:dyDescent="0.2">
      <c r="A55" s="360" t="s">
        <v>538</v>
      </c>
      <c r="B55" s="360" t="s">
        <v>1884</v>
      </c>
      <c r="C55" s="964" t="s">
        <v>1160</v>
      </c>
      <c r="D55" s="960" t="s">
        <v>331</v>
      </c>
      <c r="E55" s="578"/>
      <c r="F55" s="1107">
        <f>'Expenditures 15-22'!I114</f>
        <v>0</v>
      </c>
      <c r="G55" s="358"/>
    </row>
    <row r="56" spans="1:7" ht="12" customHeight="1" x14ac:dyDescent="0.2">
      <c r="A56" s="360" t="s">
        <v>539</v>
      </c>
      <c r="B56" s="360" t="s">
        <v>1885</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1886</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1887</v>
      </c>
      <c r="C58" s="961" t="s">
        <v>1160</v>
      </c>
      <c r="D58" s="960" t="s">
        <v>1302</v>
      </c>
      <c r="E58" s="578"/>
      <c r="F58" s="1109">
        <f>'Expenditures 15-22'!G150</f>
        <v>13253</v>
      </c>
      <c r="G58" s="358"/>
    </row>
    <row r="59" spans="1:7" ht="12" customHeight="1" x14ac:dyDescent="0.2">
      <c r="A59" s="970" t="s">
        <v>539</v>
      </c>
      <c r="B59" s="68" t="s">
        <v>1888</v>
      </c>
      <c r="C59" s="1050" t="s">
        <v>1160</v>
      </c>
      <c r="D59" s="68" t="s">
        <v>331</v>
      </c>
      <c r="F59" s="1110">
        <f>'Expenditures 15-22'!I150</f>
        <v>0</v>
      </c>
      <c r="G59" s="358"/>
    </row>
    <row r="60" spans="1:7" ht="12" customHeight="1" x14ac:dyDescent="0.2">
      <c r="A60" s="970" t="s">
        <v>589</v>
      </c>
      <c r="B60" s="68" t="s">
        <v>1889</v>
      </c>
      <c r="C60" s="1050">
        <v>4000</v>
      </c>
      <c r="D60" s="68" t="s">
        <v>357</v>
      </c>
      <c r="F60" s="1111">
        <f>'Expenditures 15-22'!K154</f>
        <v>0</v>
      </c>
      <c r="G60" s="358"/>
    </row>
    <row r="61" spans="1:7" ht="12" customHeight="1" x14ac:dyDescent="0.2">
      <c r="A61" s="967" t="s">
        <v>589</v>
      </c>
      <c r="B61" s="967" t="s">
        <v>1890</v>
      </c>
      <c r="C61" s="968" t="str">
        <f>'Expenditures 15-22'!B164</f>
        <v>5300</v>
      </c>
      <c r="D61" s="1052" t="s">
        <v>356</v>
      </c>
      <c r="E61" s="592"/>
      <c r="F61" s="1107">
        <f>'Expenditures 15-22'!K164</f>
        <v>36000</v>
      </c>
      <c r="G61" s="358"/>
    </row>
    <row r="62" spans="1:7" ht="12" customHeight="1" x14ac:dyDescent="0.2">
      <c r="A62" s="360" t="s">
        <v>540</v>
      </c>
      <c r="B62" s="360" t="s">
        <v>1891</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1892</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1893</v>
      </c>
      <c r="C64" s="968" t="str">
        <f>'Expenditures 15-22'!B200</f>
        <v>5300</v>
      </c>
      <c r="D64" s="1051" t="s">
        <v>356</v>
      </c>
      <c r="E64" s="578"/>
      <c r="F64" s="1107">
        <f>'Expenditures 15-22'!K200</f>
        <v>0</v>
      </c>
      <c r="G64" s="358"/>
    </row>
    <row r="65" spans="1:8" ht="12" customHeight="1" x14ac:dyDescent="0.2">
      <c r="A65" s="360" t="s">
        <v>540</v>
      </c>
      <c r="B65" s="360" t="s">
        <v>1894</v>
      </c>
      <c r="C65" s="961" t="s">
        <v>1160</v>
      </c>
      <c r="D65" s="960" t="s">
        <v>1302</v>
      </c>
      <c r="E65" s="578"/>
      <c r="F65" s="1107">
        <f>'Expenditures 15-22'!G204</f>
        <v>0</v>
      </c>
      <c r="G65" s="358"/>
    </row>
    <row r="66" spans="1:8" ht="12" customHeight="1" x14ac:dyDescent="0.2">
      <c r="A66" s="360" t="s">
        <v>540</v>
      </c>
      <c r="B66" s="360" t="s">
        <v>1895</v>
      </c>
      <c r="C66" s="961" t="s">
        <v>1160</v>
      </c>
      <c r="D66" s="960" t="s">
        <v>331</v>
      </c>
      <c r="E66" s="578"/>
      <c r="F66" s="1107">
        <f>'Expenditures 15-22'!I204</f>
        <v>0</v>
      </c>
      <c r="G66" s="358"/>
    </row>
    <row r="67" spans="1:8" ht="12" customHeight="1" x14ac:dyDescent="0.2">
      <c r="A67" s="360" t="s">
        <v>541</v>
      </c>
      <c r="B67" s="360" t="s">
        <v>1896</v>
      </c>
      <c r="C67" s="961" t="str">
        <f>'Expenditures 15-22'!B210</f>
        <v>1125</v>
      </c>
      <c r="D67" s="1051" t="str">
        <f>'Expenditures 15-22'!A210</f>
        <v>Pre-K Programs</v>
      </c>
      <c r="E67" s="578"/>
      <c r="F67" s="1107">
        <f>'Expenditures 15-22'!K210</f>
        <v>0</v>
      </c>
      <c r="G67" s="358"/>
    </row>
    <row r="68" spans="1:8" ht="12" customHeight="1" x14ac:dyDescent="0.2">
      <c r="A68" s="360" t="s">
        <v>541</v>
      </c>
      <c r="B68" s="360" t="s">
        <v>1897</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1898</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1899</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1900</v>
      </c>
      <c r="C72" s="961">
        <f>'Expenditures 15-22'!B274</f>
        <v>3000</v>
      </c>
      <c r="D72" s="951" t="s">
        <v>528</v>
      </c>
      <c r="E72" s="578"/>
      <c r="F72" s="1107">
        <f>'Expenditures 15-22'!K274</f>
        <v>0</v>
      </c>
      <c r="G72" s="358"/>
    </row>
    <row r="73" spans="1:8" ht="12" customHeight="1" x14ac:dyDescent="0.2">
      <c r="A73" s="360" t="s">
        <v>541</v>
      </c>
      <c r="B73" s="360" t="s">
        <v>1901</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1858</v>
      </c>
      <c r="E75" s="594" t="s">
        <v>1134</v>
      </c>
      <c r="F75" s="1112">
        <f>SUM(F18:F73)</f>
        <v>444180</v>
      </c>
      <c r="G75" s="358"/>
    </row>
    <row r="76" spans="1:8" s="970" customFormat="1" ht="12" customHeight="1" thickTop="1" thickBot="1" x14ac:dyDescent="0.25">
      <c r="A76" s="584"/>
      <c r="B76" s="582"/>
      <c r="C76" s="583"/>
      <c r="D76" s="969" t="s">
        <v>1857</v>
      </c>
      <c r="E76" s="594"/>
      <c r="F76" s="1113">
        <f>(F14-F75)</f>
        <v>4535786</v>
      </c>
      <c r="G76" s="360"/>
    </row>
    <row r="77" spans="1:8" s="970" customFormat="1" ht="12" customHeight="1" thickTop="1" x14ac:dyDescent="0.2">
      <c r="A77" s="585"/>
      <c r="B77" s="582"/>
      <c r="C77" s="583"/>
      <c r="D77" s="969" t="s">
        <v>1947</v>
      </c>
      <c r="E77" s="594"/>
      <c r="F77" s="1621">
        <v>409.87</v>
      </c>
      <c r="G77" s="361"/>
      <c r="H77" s="360"/>
    </row>
    <row r="78" spans="1:8" s="970" customFormat="1" ht="12" customHeight="1" thickBot="1" x14ac:dyDescent="0.25">
      <c r="A78" s="586"/>
      <c r="B78" s="582"/>
      <c r="C78" s="583"/>
      <c r="D78" s="969" t="s">
        <v>1927</v>
      </c>
      <c r="E78" s="594" t="s">
        <v>1134</v>
      </c>
      <c r="F78" s="1114">
        <f>IF(F77&gt;0,F76/F77," Complete Line 77")</f>
        <v>11066.401541952326</v>
      </c>
      <c r="G78" s="360"/>
    </row>
    <row r="79" spans="1:8" s="970" customFormat="1" ht="12" thickTop="1" x14ac:dyDescent="0.2">
      <c r="A79" s="385"/>
      <c r="B79" s="360"/>
      <c r="C79" s="359"/>
      <c r="D79" s="581"/>
      <c r="E79" s="578"/>
      <c r="F79" s="971"/>
      <c r="G79" s="360"/>
    </row>
    <row r="80" spans="1:8" s="970" customFormat="1" ht="12" thickBot="1" x14ac:dyDescent="0.25">
      <c r="A80" s="2350" t="s">
        <v>1317</v>
      </c>
      <c r="B80" s="2351"/>
      <c r="C80" s="2351"/>
      <c r="D80" s="2351"/>
      <c r="E80" s="2351"/>
      <c r="F80" s="2352"/>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690</v>
      </c>
      <c r="G93" s="978"/>
    </row>
    <row r="94" spans="1:7" ht="12" customHeight="1" x14ac:dyDescent="0.2">
      <c r="A94" s="979" t="s">
        <v>147</v>
      </c>
      <c r="B94" s="979" t="s">
        <v>183</v>
      </c>
      <c r="C94" s="976">
        <v>1700</v>
      </c>
      <c r="D94" s="985" t="str">
        <f>'Revenues 9-14'!A82</f>
        <v>Total District/School Activity Income</v>
      </c>
      <c r="E94" s="386"/>
      <c r="F94" s="1072">
        <f>SUM('Revenues 9-14'!C82,'Revenues 9-14'!D82)</f>
        <v>5291</v>
      </c>
      <c r="G94" s="978"/>
    </row>
    <row r="95" spans="1:7" ht="12" customHeight="1" x14ac:dyDescent="0.2">
      <c r="A95" s="979" t="s">
        <v>538</v>
      </c>
      <c r="B95" s="979" t="s">
        <v>184</v>
      </c>
      <c r="C95" s="976">
        <f>'Revenues 9-14'!B84</f>
        <v>1811</v>
      </c>
      <c r="D95" s="977" t="str">
        <f>'Revenues 9-14'!A84</f>
        <v>Rentals - Regular Textbooks</v>
      </c>
      <c r="E95" s="386"/>
      <c r="F95" s="1072">
        <f>'Revenues 9-14'!C84</f>
        <v>22559</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3800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250027</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378</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2955</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258187</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223350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342711</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125377</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91593</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1917</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1867</v>
      </c>
      <c r="C162" s="1185" t="s">
        <v>1868</v>
      </c>
      <c r="D162" s="1186" t="s">
        <v>1869</v>
      </c>
      <c r="E162" s="1187"/>
      <c r="F162" s="1072">
        <f>SUM('Revenues 9-14'!C261:H261,'Revenues 9-14'!J261:K261)</f>
        <v>0</v>
      </c>
      <c r="G162" s="382"/>
    </row>
    <row r="163" spans="1:7" ht="12" customHeight="1" x14ac:dyDescent="0.2">
      <c r="A163" s="383" t="s">
        <v>1194</v>
      </c>
      <c r="B163" s="383" t="s">
        <v>1902</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1903</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6122</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1904</v>
      </c>
      <c r="C173" s="998">
        <f>'Revenues 9-14'!B272</f>
        <v>4999</v>
      </c>
      <c r="D173" s="999" t="str">
        <f>'Revenues 9-14'!A272</f>
        <v>Other Restricted Revenue from Federal Sources (Describe &amp; Itemize)</v>
      </c>
      <c r="E173" s="386"/>
      <c r="F173" s="1072">
        <f>SUM('Revenues 9-14'!C272:D272,'Revenues 9-14'!F272:G272)</f>
        <v>22529</v>
      </c>
      <c r="G173" s="383"/>
    </row>
    <row r="174" spans="1:7" x14ac:dyDescent="0.2">
      <c r="A174" s="383"/>
      <c r="B174" s="383"/>
      <c r="C174" s="387"/>
      <c r="D174" s="383"/>
      <c r="E174" s="386"/>
      <c r="F174" s="1115"/>
      <c r="G174" s="1000"/>
    </row>
    <row r="175" spans="1:7" x14ac:dyDescent="0.2">
      <c r="A175" s="587"/>
      <c r="B175" s="588"/>
      <c r="C175" s="589"/>
      <c r="D175" s="1001" t="s">
        <v>1925</v>
      </c>
      <c r="E175" s="1055" t="s">
        <v>1134</v>
      </c>
      <c r="F175" s="1116">
        <f>SUM(F83:F135,F160:F173)</f>
        <v>1355569</v>
      </c>
    </row>
    <row r="176" spans="1:7" ht="12" customHeight="1" x14ac:dyDescent="0.2">
      <c r="A176" s="587"/>
      <c r="B176" s="588"/>
      <c r="C176" s="589"/>
      <c r="D176" s="1001" t="s">
        <v>1924</v>
      </c>
      <c r="E176" s="1055"/>
      <c r="F176" s="1117">
        <f>'PCTC-OEPP 28-29'!F76-F175</f>
        <v>3180217</v>
      </c>
    </row>
    <row r="177" spans="1:7" ht="12" customHeight="1" x14ac:dyDescent="0.2">
      <c r="A177" s="587"/>
      <c r="B177" s="588"/>
      <c r="C177" s="589"/>
      <c r="D177" s="1001" t="s">
        <v>798</v>
      </c>
      <c r="E177" s="1055"/>
      <c r="F177" s="1117">
        <f>'Cap Outlay Deprec 27'!I18</f>
        <v>158364</v>
      </c>
    </row>
    <row r="178" spans="1:7" ht="12" customHeight="1" x14ac:dyDescent="0.2">
      <c r="A178" s="587"/>
      <c r="B178" s="588"/>
      <c r="C178" s="589"/>
      <c r="D178" s="1001" t="s">
        <v>1926</v>
      </c>
      <c r="E178" s="1055"/>
      <c r="F178" s="1117">
        <f>F176+F177</f>
        <v>3338581</v>
      </c>
    </row>
    <row r="179" spans="1:7" ht="12" customHeight="1" x14ac:dyDescent="0.2">
      <c r="A179" s="587"/>
      <c r="B179" s="590"/>
      <c r="C179" s="589"/>
      <c r="D179" s="1001" t="s">
        <v>1978</v>
      </c>
      <c r="E179" s="1055"/>
      <c r="F179" s="1118">
        <f>'PCTC-OEPP 28-29'!F77</f>
        <v>409.87</v>
      </c>
      <c r="G179" s="69"/>
    </row>
    <row r="180" spans="1:7" ht="12" customHeight="1" thickBot="1" x14ac:dyDescent="0.25">
      <c r="A180" s="587"/>
      <c r="B180" s="590"/>
      <c r="C180" s="589"/>
      <c r="D180" s="1001" t="s">
        <v>2069</v>
      </c>
      <c r="E180" s="1055" t="s">
        <v>2070</v>
      </c>
      <c r="F180" s="1119">
        <f>F178/F179</f>
        <v>8145.4631956474004</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1" t="s">
        <v>1689</v>
      </c>
      <c r="B5" s="2362"/>
      <c r="C5" s="2362"/>
      <c r="D5" s="2362"/>
      <c r="E5" s="2362"/>
      <c r="F5" s="2362"/>
      <c r="G5" s="2363"/>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322066</v>
      </c>
      <c r="F10" s="864"/>
      <c r="G10" s="1120"/>
      <c r="H10" s="216"/>
      <c r="I10" s="216"/>
    </row>
    <row r="11" spans="1:9" s="2" customFormat="1" ht="22.5" customHeight="1" x14ac:dyDescent="0.2">
      <c r="A11" s="2366" t="s">
        <v>2059</v>
      </c>
      <c r="B11" s="2367"/>
      <c r="C11" s="2367"/>
      <c r="D11" s="2285"/>
      <c r="E11" s="862">
        <v>17484</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2485805</v>
      </c>
      <c r="F19" s="770"/>
      <c r="G19" s="772">
        <f>'Expenditures 15-22'!K33-SUM('Expenditures 15-22'!G33,'Expenditures 15-22'!I33)+'Expenditures 15-22'!D223</f>
        <v>2485805</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248472</v>
      </c>
      <c r="F21" s="770"/>
      <c r="G21" s="772">
        <f>'Expenditures 15-22'!K42-SUM('Expenditures 15-22'!G42,'Expenditures 15-22'!I42)+'Expenditures 15-22'!K120-SUM('Expenditures 15-22'!G120,'Expenditures 15-22'!I120)+'Expenditures 15-22'!K174-SUM('Expenditures 15-22'!G174,'Expenditures 15-22'!I174)+'Expenditures 15-22'!D232</f>
        <v>248472</v>
      </c>
      <c r="H21" s="287"/>
      <c r="I21" s="216"/>
    </row>
    <row r="22" spans="1:9" s="2" customFormat="1" ht="12" customHeight="1" x14ac:dyDescent="0.2">
      <c r="A22" s="769" t="s">
        <v>663</v>
      </c>
      <c r="B22" s="765"/>
      <c r="C22" s="764">
        <v>2200</v>
      </c>
      <c r="D22" s="770"/>
      <c r="E22" s="771">
        <f>'Expenditures 15-22'!K47-SUM('Expenditures 15-22'!G47,'Expenditures 15-22'!I47)+'Expenditures 15-22'!D237</f>
        <v>50080</v>
      </c>
      <c r="F22" s="770"/>
      <c r="G22" s="772">
        <f>'Expenditures 15-22'!K47-SUM('Expenditures 15-22'!G47,'Expenditures 15-22'!I47)+'Expenditures 15-22'!D237</f>
        <v>50080</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216873</v>
      </c>
      <c r="F23" s="770"/>
      <c r="G23" s="771">
        <f>'Expenditures 15-22'!K53-SUM('Expenditures 15-22'!G53,'Expenditures 15-22'!I53)+'Expenditures 15-22'!D251+'Expenditures 15-22'!K323-SUM('Expenditures 15-22'!G323,'Expenditures 15-22'!I323)</f>
        <v>216873</v>
      </c>
      <c r="H23" s="287"/>
      <c r="I23" s="216"/>
    </row>
    <row r="24" spans="1:9" s="2" customFormat="1" ht="12" customHeight="1" x14ac:dyDescent="0.2">
      <c r="A24" s="769" t="s">
        <v>665</v>
      </c>
      <c r="B24" s="765"/>
      <c r="C24" s="764">
        <v>2400</v>
      </c>
      <c r="D24" s="770"/>
      <c r="E24" s="771">
        <f>'Expenditures 15-22'!K57-SUM('Expenditures 15-22'!G57,'Expenditures 15-22'!I57)+'Expenditures 15-22'!D255</f>
        <v>257952</v>
      </c>
      <c r="F24" s="770"/>
      <c r="G24" s="772">
        <f>'Expenditures 15-22'!K57-SUM('Expenditures 15-22'!G57,'Expenditures 15-22'!I57)+'Expenditures 15-22'!D255</f>
        <v>257952</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92590</v>
      </c>
      <c r="E27" s="771">
        <f>E8</f>
        <v>0</v>
      </c>
      <c r="F27" s="771">
        <f>'Expenditures 15-22'!K60-SUM('Expenditures 15-22'!G60,'Expenditures 15-22'!I60)+'Expenditures 15-22'!D258-E8</f>
        <v>92590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244183</v>
      </c>
      <c r="F28" s="774">
        <f>'Expenditures 15-22'!K61-SUM('Expenditures 15-22'!G61,'Expenditures 15-22'!I61)+'Expenditures 15-22'!K124-SUM('Expenditures 15-22'!G124,'Expenditures 15-22'!I124)+'Expenditures 15-22'!D260-E9</f>
        <v>244183</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472090</v>
      </c>
      <c r="F29" s="770"/>
      <c r="G29" s="772">
        <f>'Expenditures 15-22'!K62-SUM('Expenditures 15-22'!G62,'Expenditures 15-22'!I62)+'Expenditures 15-22'!K125-SUM('Expenditures 15-22'!G125,'Expenditures 15-22'!I125)+'Expenditures 15-22'!K176-SUM('Expenditures 15-22'!G176,'Expenditures 15-22'!I176)+'Expenditures 15-22'!D261</f>
        <v>472090</v>
      </c>
      <c r="H29" s="394"/>
    </row>
    <row r="30" spans="1:9" ht="12" customHeight="1" x14ac:dyDescent="0.2">
      <c r="A30" s="769" t="s">
        <v>107</v>
      </c>
      <c r="B30" s="767"/>
      <c r="C30" s="764">
        <v>2560</v>
      </c>
      <c r="D30" s="770"/>
      <c r="E30" s="771">
        <f>'Expenditures 15-22'!K63-SUM('Expenditures 15-22'!G63,'Expenditures 15-22'!I63)+'Expenditures 15-22'!D262-E10</f>
        <v>50393</v>
      </c>
      <c r="F30" s="770"/>
      <c r="G30" s="771">
        <f>'Expenditures 15-22'!K63-SUM('Expenditures 15-22'!G63,'Expenditures 15-22'!I63)+'Expenditures 15-22'!D262-E10</f>
        <v>50393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1966</v>
      </c>
      <c r="F39" s="770"/>
      <c r="G39" s="771">
        <f>'Expenditures 15-22'!K75-SUM('Expenditures 15-22'!G75,'Expenditures 15-22'!I75)+'Expenditures 15-22'!K130-SUM('Expenditures 15-22'!G130,'Expenditures 15-22'!I130)+'Expenditures 15-22'!K179-SUM('Expenditures 15-22'!G179,'Expenditures 15-22'!I179)+'Expenditures 15-22'!D274</f>
        <v>1966</v>
      </c>
    </row>
    <row r="40" spans="1:7" ht="12" customHeight="1" x14ac:dyDescent="0.2">
      <c r="A40" s="786" t="s">
        <v>163</v>
      </c>
      <c r="B40" s="787"/>
      <c r="C40" s="788"/>
      <c r="D40" s="774">
        <f>SUM(D19:D39)</f>
        <v>92590</v>
      </c>
      <c r="E40" s="774">
        <f>SUM(E19:E39)</f>
        <v>4027814</v>
      </c>
      <c r="F40" s="774">
        <f>SUM(F19:F39)</f>
        <v>336773</v>
      </c>
      <c r="G40" s="774">
        <f>SUM(G19:G39)</f>
        <v>3783631</v>
      </c>
    </row>
    <row r="41" spans="1:7" x14ac:dyDescent="0.2">
      <c r="A41" s="287"/>
      <c r="B41" s="216"/>
      <c r="C41" s="288"/>
      <c r="D41" s="2364" t="s">
        <v>615</v>
      </c>
      <c r="E41" s="2365"/>
      <c r="F41" s="778" t="s">
        <v>616</v>
      </c>
      <c r="G41" s="785"/>
    </row>
    <row r="42" spans="1:7" ht="12" customHeight="1" x14ac:dyDescent="0.2">
      <c r="A42" s="287"/>
      <c r="B42" s="216"/>
      <c r="C42" s="288"/>
      <c r="D42" s="779" t="s">
        <v>562</v>
      </c>
      <c r="E42" s="775">
        <f>D40</f>
        <v>92590</v>
      </c>
      <c r="F42" s="779" t="s">
        <v>564</v>
      </c>
      <c r="G42" s="775">
        <f>F40</f>
        <v>336773</v>
      </c>
    </row>
    <row r="43" spans="1:7" ht="12" customHeight="1" x14ac:dyDescent="0.2">
      <c r="A43" s="287"/>
      <c r="B43" s="216"/>
      <c r="C43" s="288"/>
      <c r="D43" s="779" t="s">
        <v>563</v>
      </c>
      <c r="E43" s="775">
        <f>E40</f>
        <v>4027814</v>
      </c>
      <c r="F43" s="779" t="s">
        <v>563</v>
      </c>
      <c r="G43" s="775">
        <f>G40</f>
        <v>3783631</v>
      </c>
    </row>
    <row r="44" spans="1:7" ht="12" customHeight="1" x14ac:dyDescent="0.2">
      <c r="A44" s="287"/>
      <c r="B44" s="216"/>
      <c r="C44" s="216"/>
      <c r="D44" s="789" t="s">
        <v>1187</v>
      </c>
      <c r="E44" s="790">
        <f>(E42/E43)</f>
        <v>2.2987655338603023E-2</v>
      </c>
      <c r="F44" s="789" t="s">
        <v>1187</v>
      </c>
      <c r="G44" s="790">
        <f>(G42/G43)</f>
        <v>8.9007886868460478E-2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71" t="s">
        <v>2071</v>
      </c>
      <c r="B5" s="2372"/>
      <c r="C5" s="2372"/>
      <c r="D5" s="2372"/>
      <c r="E5" s="2372"/>
    </row>
    <row r="6" spans="1:7" ht="12" customHeight="1" x14ac:dyDescent="0.25">
      <c r="A6" s="1991"/>
      <c r="B6" s="2373" t="str">
        <f>COVER!A17</f>
        <v>Changey-Monge SD 88</v>
      </c>
      <c r="C6" s="2373"/>
      <c r="D6" s="2373"/>
      <c r="E6" s="1992"/>
    </row>
    <row r="7" spans="1:7" ht="11.25" customHeight="1" x14ac:dyDescent="0.25">
      <c r="A7" s="1991"/>
      <c r="B7" s="2374">
        <f>COVER!A13</f>
        <v>56099088002</v>
      </c>
      <c r="C7" s="2374"/>
      <c r="D7" s="2374"/>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2115</v>
      </c>
      <c r="C26" s="2003" t="s">
        <v>2115</v>
      </c>
      <c r="D26" s="2006" t="s">
        <v>2115</v>
      </c>
      <c r="E26" s="2005" t="s">
        <v>2116</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09"/>
      <c r="B39" s="2009"/>
      <c r="C39" s="2009"/>
      <c r="D39" s="2009"/>
      <c r="E39" s="2009"/>
    </row>
    <row r="40" spans="1:5" s="2007" customFormat="1" ht="12" customHeight="1" x14ac:dyDescent="0.25">
      <c r="A40" s="2010" t="s">
        <v>1726</v>
      </c>
      <c r="B40" s="2383"/>
      <c r="C40" s="2383"/>
      <c r="D40" s="2383"/>
      <c r="E40" s="2384"/>
    </row>
    <row r="41" spans="1:5" s="2007" customFormat="1" ht="12" customHeight="1" x14ac:dyDescent="0.25">
      <c r="A41" s="2385"/>
      <c r="B41" s="2386"/>
      <c r="C41" s="2386"/>
      <c r="D41" s="2386"/>
      <c r="E41" s="2387"/>
    </row>
    <row r="42" spans="1:5" s="2007" customFormat="1" ht="12" customHeight="1" x14ac:dyDescent="0.25">
      <c r="A42" s="2385"/>
      <c r="B42" s="2386"/>
      <c r="C42" s="2386"/>
      <c r="D42" s="2386"/>
      <c r="E42" s="2387"/>
    </row>
    <row r="43" spans="1:5" s="2007" customFormat="1" ht="15" x14ac:dyDescent="0.25">
      <c r="A43" s="2368"/>
      <c r="B43" s="2369"/>
      <c r="C43" s="2369"/>
      <c r="D43" s="2369"/>
      <c r="E43" s="2370"/>
    </row>
    <row r="44" spans="1:5" s="2007" customFormat="1" ht="12" hidden="1" customHeight="1" x14ac:dyDescent="0.25">
      <c r="A44" s="2368"/>
      <c r="B44" s="2369"/>
      <c r="C44" s="2369"/>
      <c r="D44" s="2369"/>
      <c r="E44" s="2370"/>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219075</xdr:colOff>
                    <xdr:row>4</xdr:row>
                    <xdr:rowOff>57150</xdr:rowOff>
                  </from>
                  <to>
                    <xdr:col>0</xdr:col>
                    <xdr:colOff>523875</xdr:colOff>
                    <xdr:row>5</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3" t="str">
        <f>COVER!A17</f>
        <v>Changey-Monge SD 88</v>
      </c>
      <c r="J6" s="2394"/>
    </row>
    <row r="7" spans="1:10" x14ac:dyDescent="0.2">
      <c r="A7" s="2395" t="s">
        <v>1037</v>
      </c>
      <c r="B7" s="2396"/>
      <c r="C7" s="2396"/>
      <c r="D7" s="2396"/>
      <c r="E7" s="2397"/>
      <c r="F7" s="1660"/>
      <c r="G7" s="1649"/>
      <c r="H7" s="1659" t="s">
        <v>438</v>
      </c>
      <c r="I7" s="2398">
        <f>COVER!A13</f>
        <v>56099088002</v>
      </c>
      <c r="J7" s="2398"/>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9" t="s">
        <v>571</v>
      </c>
      <c r="B11" s="2400"/>
      <c r="C11" s="2401"/>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144148</v>
      </c>
      <c r="F12" s="1688"/>
      <c r="G12" s="1687">
        <f t="shared" ref="G12:G18" si="0">SUM(E12:F12)</f>
        <v>144148</v>
      </c>
      <c r="H12" s="1689">
        <v>151182</v>
      </c>
      <c r="I12" s="1688"/>
      <c r="J12" s="1687">
        <f t="shared" ref="J12:J18" si="1">SUM(H12:I12)</f>
        <v>151182</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2" t="s">
        <v>8</v>
      </c>
      <c r="C18" s="2403"/>
      <c r="D18" s="2404"/>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144148</v>
      </c>
      <c r="F19" s="1695">
        <f t="shared" si="2"/>
        <v>0</v>
      </c>
      <c r="G19" s="1695">
        <f t="shared" si="2"/>
        <v>144148</v>
      </c>
      <c r="H19" s="1695">
        <f t="shared" si="2"/>
        <v>151182</v>
      </c>
      <c r="I19" s="1695">
        <f t="shared" si="2"/>
        <v>0</v>
      </c>
      <c r="J19" s="1695">
        <f t="shared" si="2"/>
        <v>151182</v>
      </c>
    </row>
    <row r="20" spans="1:10" ht="25.5" customHeight="1" thickTop="1" x14ac:dyDescent="0.2">
      <c r="A20" s="1683">
        <v>9</v>
      </c>
      <c r="B20" s="2405" t="s">
        <v>1953</v>
      </c>
      <c r="C20" s="2403"/>
      <c r="D20" s="2404"/>
      <c r="E20" s="1696"/>
      <c r="F20" s="1696"/>
      <c r="G20" s="1696"/>
      <c r="H20" s="1696"/>
      <c r="I20" s="1696"/>
      <c r="J20" s="1697">
        <f>IF(AND(G19&gt;0,J19&gt;0),(((J19-G19)/G19)),"Enter Budget Data")</f>
        <v>4.8797069678386103E-2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10"/>
      <c r="D26" s="2410"/>
      <c r="E26" s="1970"/>
      <c r="F26" s="2409"/>
      <c r="G26" s="2409"/>
    </row>
    <row r="27" spans="1:10" x14ac:dyDescent="0.2">
      <c r="B27" s="1698"/>
      <c r="C27" s="1965" t="s">
        <v>1222</v>
      </c>
      <c r="D27" s="1966"/>
      <c r="E27" s="1967"/>
      <c r="F27" s="2406" t="s">
        <v>1997</v>
      </c>
      <c r="G27" s="2406"/>
    </row>
    <row r="28" spans="1:10" ht="28.5" customHeight="1" x14ac:dyDescent="0.2">
      <c r="B28" s="1698"/>
      <c r="C28" s="2408"/>
      <c r="D28" s="2408"/>
      <c r="E28" s="1969"/>
      <c r="F28" s="2408"/>
      <c r="G28" s="2408"/>
    </row>
    <row r="29" spans="1:10" x14ac:dyDescent="0.2">
      <c r="B29" s="1698"/>
      <c r="C29" s="1963" t="s">
        <v>1999</v>
      </c>
      <c r="E29" s="1968"/>
      <c r="F29" s="2407" t="s">
        <v>1998</v>
      </c>
      <c r="G29" s="2407"/>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3"/>
    </row>
    <row r="36" spans="1:10" ht="13.5" customHeight="1" x14ac:dyDescent="0.2">
      <c r="B36" s="1702"/>
      <c r="C36" s="2392" t="s">
        <v>2000</v>
      </c>
      <c r="D36" s="2391"/>
      <c r="E36" s="2391"/>
      <c r="F36" s="2391"/>
      <c r="G36" s="2391"/>
      <c r="H36" s="2391"/>
      <c r="I36" s="2391"/>
      <c r="J36" s="1704"/>
    </row>
    <row r="37" spans="1:10" ht="31.5" customHeight="1" x14ac:dyDescent="0.2">
      <c r="C37" s="2391"/>
      <c r="D37" s="2391"/>
      <c r="E37" s="2391"/>
      <c r="F37" s="2391"/>
      <c r="G37" s="2391"/>
      <c r="H37" s="2391"/>
      <c r="I37" s="2391"/>
      <c r="J37" s="1704"/>
    </row>
    <row r="38" spans="1:10" ht="6" customHeight="1" x14ac:dyDescent="0.2">
      <c r="C38" s="1703"/>
      <c r="D38" s="1705"/>
      <c r="E38" s="1706"/>
      <c r="F38" s="1706"/>
      <c r="G38" s="1706"/>
    </row>
    <row r="39" spans="1:10" ht="13.5" customHeight="1" x14ac:dyDescent="0.2">
      <c r="B39" s="1702"/>
      <c r="C39" s="2388" t="s">
        <v>1050</v>
      </c>
      <c r="D39" s="2389"/>
      <c r="E39" s="2389"/>
      <c r="F39" s="2389"/>
      <c r="G39" s="2389"/>
      <c r="H39" s="2389"/>
      <c r="I39" s="2389"/>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7"/>
  <sheetViews>
    <sheetView showGridLines="0" zoomScale="110" zoomScaleNormal="110" workbookViewId="0">
      <selection activeCell="B20" sqref="B20"/>
    </sheetView>
  </sheetViews>
  <sheetFormatPr defaultRowHeight="12.75" x14ac:dyDescent="0.2"/>
  <cols>
    <col min="1" max="1" width="4.5703125" customWidth="1"/>
    <col min="2" max="2" width="10.28515625" customWidth="1"/>
    <col min="3" max="3" width="9.140625" customWidth="1"/>
    <col min="4" max="4" width="20.42578125" customWidth="1"/>
    <col min="5" max="5" width="32.140625" customWidth="1"/>
    <col min="6" max="6" width="13.28515625" customWidth="1"/>
  </cols>
  <sheetData>
    <row r="2" spans="1:6" x14ac:dyDescent="0.2">
      <c r="A2" s="134" t="s">
        <v>297</v>
      </c>
    </row>
    <row r="3" spans="1:6" x14ac:dyDescent="0.2">
      <c r="A3" t="s">
        <v>298</v>
      </c>
    </row>
    <row r="5" spans="1:6" x14ac:dyDescent="0.2">
      <c r="B5" s="2065" t="s">
        <v>2119</v>
      </c>
      <c r="C5" s="2065" t="s">
        <v>444</v>
      </c>
      <c r="D5" s="2065" t="s">
        <v>1270</v>
      </c>
      <c r="E5" s="2065" t="s">
        <v>571</v>
      </c>
      <c r="F5" s="2065" t="s">
        <v>1033</v>
      </c>
    </row>
    <row r="6" spans="1:6" x14ac:dyDescent="0.2">
      <c r="B6" s="2065"/>
      <c r="C6" s="2065"/>
      <c r="D6" s="2065"/>
      <c r="E6" s="2065"/>
      <c r="F6" s="2065"/>
    </row>
    <row r="7" spans="1:6" x14ac:dyDescent="0.2">
      <c r="A7" s="2067">
        <v>1</v>
      </c>
      <c r="B7" s="2068">
        <v>10</v>
      </c>
      <c r="C7" s="2068">
        <v>1790</v>
      </c>
      <c r="D7" s="24" t="s">
        <v>2121</v>
      </c>
      <c r="E7" s="24" t="s">
        <v>2120</v>
      </c>
      <c r="F7" s="2069">
        <v>1040</v>
      </c>
    </row>
    <row r="8" spans="1:6" x14ac:dyDescent="0.2">
      <c r="A8" s="2067">
        <v>2</v>
      </c>
      <c r="B8" s="2068">
        <v>10</v>
      </c>
      <c r="C8" s="2068">
        <v>1890</v>
      </c>
      <c r="D8" s="24" t="s">
        <v>2121</v>
      </c>
      <c r="E8" s="24" t="s">
        <v>2123</v>
      </c>
      <c r="F8" s="2069">
        <v>3800</v>
      </c>
    </row>
    <row r="9" spans="1:6" x14ac:dyDescent="0.2">
      <c r="A9" s="2067">
        <v>3</v>
      </c>
      <c r="B9" s="2068">
        <v>11</v>
      </c>
      <c r="C9" s="2068">
        <v>1999</v>
      </c>
      <c r="D9" s="24" t="s">
        <v>2121</v>
      </c>
      <c r="E9" s="24" t="s">
        <v>2122</v>
      </c>
      <c r="F9" s="2069">
        <v>10930</v>
      </c>
    </row>
    <row r="10" spans="1:6" x14ac:dyDescent="0.2">
      <c r="A10" s="2067">
        <v>4</v>
      </c>
      <c r="B10" s="2068">
        <v>11</v>
      </c>
      <c r="C10" s="2068">
        <v>1999</v>
      </c>
      <c r="D10" s="24" t="s">
        <v>1038</v>
      </c>
      <c r="E10" s="24" t="s">
        <v>2122</v>
      </c>
      <c r="F10" s="2069">
        <v>15755</v>
      </c>
    </row>
    <row r="11" spans="1:6" x14ac:dyDescent="0.2">
      <c r="A11" s="2067">
        <v>5</v>
      </c>
      <c r="B11" s="2068">
        <v>11</v>
      </c>
      <c r="C11" s="2068">
        <v>1999</v>
      </c>
      <c r="D11" s="24" t="s">
        <v>162</v>
      </c>
      <c r="E11" s="24" t="s">
        <v>2122</v>
      </c>
      <c r="F11" s="2069">
        <v>566</v>
      </c>
    </row>
    <row r="12" spans="1:6" x14ac:dyDescent="0.2">
      <c r="A12" s="2067">
        <v>6</v>
      </c>
      <c r="B12" s="2068">
        <v>12</v>
      </c>
      <c r="C12" s="2068">
        <v>3999</v>
      </c>
      <c r="D12" s="24" t="s">
        <v>2121</v>
      </c>
      <c r="E12" s="24" t="s">
        <v>2124</v>
      </c>
      <c r="F12" s="2069">
        <v>223350</v>
      </c>
    </row>
    <row r="13" spans="1:6" x14ac:dyDescent="0.2">
      <c r="A13" s="2067">
        <v>7</v>
      </c>
      <c r="B13" s="2068">
        <v>14</v>
      </c>
      <c r="C13" s="2068">
        <v>4999</v>
      </c>
      <c r="D13" s="24" t="s">
        <v>2121</v>
      </c>
      <c r="E13" s="24" t="s">
        <v>2125</v>
      </c>
      <c r="F13" s="2069">
        <v>22529</v>
      </c>
    </row>
    <row r="14" spans="1:6" x14ac:dyDescent="0.2">
      <c r="A14" s="2067"/>
      <c r="B14" s="2068"/>
      <c r="C14" s="2068"/>
      <c r="D14" s="24"/>
      <c r="E14" s="24"/>
      <c r="F14" s="2069"/>
    </row>
    <row r="15" spans="1:6" x14ac:dyDescent="0.2">
      <c r="A15" s="2067"/>
      <c r="B15" s="2068"/>
      <c r="C15" s="2068"/>
      <c r="D15" s="24"/>
      <c r="E15" s="24"/>
      <c r="F15" s="2069"/>
    </row>
    <row r="16" spans="1:6" x14ac:dyDescent="0.2">
      <c r="A16" s="2067"/>
      <c r="B16" s="2068"/>
      <c r="C16" s="2068"/>
      <c r="D16" s="24"/>
      <c r="E16" s="24"/>
      <c r="F16" s="2069"/>
    </row>
    <row r="17" spans="1:6" x14ac:dyDescent="0.2">
      <c r="A17" s="388"/>
      <c r="B17" s="2064"/>
      <c r="C17" s="2064"/>
      <c r="F17" s="2066"/>
    </row>
    <row r="18" spans="1:6" x14ac:dyDescent="0.2">
      <c r="A18" s="388"/>
      <c r="B18" s="2064"/>
      <c r="C18" s="2064"/>
      <c r="F18" s="2066"/>
    </row>
    <row r="19" spans="1:6" x14ac:dyDescent="0.2">
      <c r="A19" s="388"/>
      <c r="B19" s="2064"/>
      <c r="C19" s="2064"/>
      <c r="F19" s="2066"/>
    </row>
    <row r="20" spans="1:6" x14ac:dyDescent="0.2">
      <c r="A20" s="388"/>
      <c r="B20" s="2064"/>
      <c r="C20" s="2064"/>
      <c r="F20" s="2066"/>
    </row>
    <row r="21" spans="1:6" x14ac:dyDescent="0.2">
      <c r="A21" s="388"/>
      <c r="B21" s="2064"/>
      <c r="C21" s="2064"/>
      <c r="F21" s="2066"/>
    </row>
    <row r="22" spans="1:6" x14ac:dyDescent="0.2">
      <c r="A22" s="388"/>
      <c r="B22" s="2064"/>
      <c r="C22" s="2064"/>
      <c r="F22" s="2066"/>
    </row>
    <row r="23" spans="1:6" x14ac:dyDescent="0.2">
      <c r="A23" s="388"/>
      <c r="B23" s="2064"/>
      <c r="C23" s="2064"/>
      <c r="F23" s="2066"/>
    </row>
    <row r="24" spans="1:6" x14ac:dyDescent="0.2">
      <c r="A24" s="388"/>
      <c r="B24" s="2064"/>
      <c r="C24" s="2064"/>
      <c r="F24" s="2066"/>
    </row>
    <row r="25" spans="1:6" x14ac:dyDescent="0.2">
      <c r="A25" s="388"/>
      <c r="B25" s="2064"/>
      <c r="C25" s="2064"/>
      <c r="F25" s="2066"/>
    </row>
    <row r="26" spans="1:6" x14ac:dyDescent="0.2">
      <c r="A26" s="388"/>
      <c r="B26" s="2064"/>
      <c r="C26" s="2064"/>
      <c r="F26" s="2066"/>
    </row>
    <row r="27" spans="1:6" x14ac:dyDescent="0.2">
      <c r="A27" s="388"/>
      <c r="B27" s="2064"/>
      <c r="C27" s="2064"/>
      <c r="F27" s="2066"/>
    </row>
    <row r="28" spans="1:6" x14ac:dyDescent="0.2">
      <c r="A28" s="388"/>
      <c r="B28" s="2064"/>
      <c r="C28" s="2064"/>
      <c r="F28" s="2066"/>
    </row>
    <row r="29" spans="1:6" x14ac:dyDescent="0.2">
      <c r="A29" s="388"/>
      <c r="B29" s="2064"/>
      <c r="C29" s="2064"/>
      <c r="F29" s="2066"/>
    </row>
    <row r="30" spans="1:6" x14ac:dyDescent="0.2">
      <c r="A30" s="388"/>
      <c r="B30" s="2064"/>
      <c r="C30" s="2064"/>
      <c r="F30" s="2066"/>
    </row>
    <row r="31" spans="1:6" x14ac:dyDescent="0.2">
      <c r="A31" s="388"/>
      <c r="B31" s="2064"/>
      <c r="C31" s="2064"/>
      <c r="F31" s="2066"/>
    </row>
    <row r="32" spans="1:6" x14ac:dyDescent="0.2">
      <c r="A32" s="388"/>
      <c r="B32" s="2064"/>
      <c r="C32" s="2064"/>
      <c r="F32" s="2066"/>
    </row>
    <row r="33" spans="1:6" x14ac:dyDescent="0.2">
      <c r="A33" s="388"/>
      <c r="B33" s="2064"/>
      <c r="C33" s="2064"/>
      <c r="F33" s="2066"/>
    </row>
    <row r="34" spans="1:6" x14ac:dyDescent="0.2">
      <c r="A34" s="388"/>
      <c r="B34" s="2064"/>
      <c r="C34" s="2064"/>
      <c r="F34" s="2066"/>
    </row>
    <row r="35" spans="1:6" x14ac:dyDescent="0.2">
      <c r="A35" s="388"/>
      <c r="B35" s="2064"/>
      <c r="C35" s="2064"/>
      <c r="F35" s="2066"/>
    </row>
    <row r="36" spans="1:6" x14ac:dyDescent="0.2">
      <c r="A36" s="388"/>
      <c r="F36" s="2066"/>
    </row>
    <row r="37" spans="1:6" x14ac:dyDescent="0.2">
      <c r="A37" s="388"/>
    </row>
    <row r="38" spans="1:6" x14ac:dyDescent="0.2">
      <c r="A38" s="388"/>
    </row>
    <row r="39" spans="1:6" x14ac:dyDescent="0.2">
      <c r="A39" s="388"/>
    </row>
    <row r="40" spans="1:6" x14ac:dyDescent="0.2">
      <c r="A40" s="388"/>
    </row>
    <row r="41" spans="1:6" x14ac:dyDescent="0.2">
      <c r="A41" s="388"/>
    </row>
    <row r="42" spans="1:6" x14ac:dyDescent="0.2">
      <c r="A42" s="388"/>
    </row>
    <row r="43" spans="1:6" x14ac:dyDescent="0.2">
      <c r="A43" s="388"/>
    </row>
    <row r="44" spans="1:6" x14ac:dyDescent="0.2">
      <c r="A44" s="388"/>
    </row>
    <row r="45" spans="1:6" x14ac:dyDescent="0.2">
      <c r="A45" s="388"/>
    </row>
    <row r="46" spans="1:6" x14ac:dyDescent="0.2">
      <c r="A46" s="388"/>
    </row>
    <row r="47" spans="1:6" x14ac:dyDescent="0.2">
      <c r="A47" s="388"/>
    </row>
    <row r="48" spans="1:6"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c r="B66" s="167" t="str">
        <f>COVER!A17</f>
        <v>Changey-Monge SD 88</v>
      </c>
    </row>
    <row r="67" spans="1:2" x14ac:dyDescent="0.2">
      <c r="B67" s="396">
        <f>COVER!A13</f>
        <v>56099088002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40" sqref="H40"/>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1457325</xdr:colOff>
                <xdr:row>4</xdr:row>
                <xdr:rowOff>28575</xdr:rowOff>
              </from>
              <to>
                <xdr:col>0</xdr:col>
                <xdr:colOff>2362200</xdr:colOff>
                <xdr:row>8</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1" t="s">
        <v>1980</v>
      </c>
      <c r="B1" s="2412"/>
      <c r="C1" s="2412"/>
      <c r="D1" s="2412"/>
      <c r="E1" s="2412"/>
      <c r="F1" s="2413"/>
    </row>
    <row r="2" spans="1:8" ht="39.75" customHeight="1" x14ac:dyDescent="0.2">
      <c r="A2" s="2421" t="s">
        <v>1955</v>
      </c>
      <c r="B2" s="2422"/>
      <c r="C2" s="2422"/>
      <c r="D2" s="2422"/>
      <c r="E2" s="2422"/>
      <c r="F2" s="2423"/>
      <c r="G2" s="1879"/>
      <c r="H2" s="1879"/>
    </row>
    <row r="3" spans="1:8" ht="46.5" customHeight="1" x14ac:dyDescent="0.2">
      <c r="A3" s="2424" t="s">
        <v>1782</v>
      </c>
      <c r="B3" s="2425"/>
      <c r="C3" s="2425"/>
      <c r="D3" s="2425"/>
      <c r="E3" s="2425"/>
      <c r="F3" s="2426"/>
      <c r="G3" s="1879"/>
      <c r="H3" s="1879"/>
    </row>
    <row r="4" spans="1:8" s="1627" customFormat="1" ht="41.25" customHeight="1" x14ac:dyDescent="0.2">
      <c r="A4" s="2427" t="s">
        <v>1979</v>
      </c>
      <c r="B4" s="2428"/>
      <c r="C4" s="2428"/>
      <c r="D4" s="2428"/>
      <c r="E4" s="2428"/>
      <c r="F4" s="2429"/>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4473890</v>
      </c>
      <c r="C6" s="1630">
        <f>'Acct Summary 7-8'!D8</f>
        <v>296320</v>
      </c>
      <c r="D6" s="1630">
        <f>'Acct Summary 7-8'!F8</f>
        <v>353314</v>
      </c>
      <c r="E6" s="1630">
        <f>'Acct Summary 7-8'!I8</f>
        <v>3</v>
      </c>
      <c r="F6" s="1630">
        <f>SUM(B6:E6)</f>
        <v>5123527</v>
      </c>
    </row>
    <row r="7" spans="1:8" s="1631" customFormat="1" ht="14.25" customHeight="1" thickBot="1" x14ac:dyDescent="0.25">
      <c r="A7" s="1629" t="s">
        <v>1694</v>
      </c>
      <c r="B7" s="1632">
        <f>'Acct Summary 7-8'!C17</f>
        <v>4026687</v>
      </c>
      <c r="C7" s="1632">
        <f>'Acct Summary 7-8'!D17</f>
        <v>242336</v>
      </c>
      <c r="D7" s="1632">
        <f>'Acct Summary 7-8'!F17</f>
        <v>472090</v>
      </c>
      <c r="E7" s="1895"/>
      <c r="F7" s="1630">
        <f>SUM(B7:E7)</f>
        <v>4741113</v>
      </c>
    </row>
    <row r="8" spans="1:8" s="1631" customFormat="1" ht="14.25" thickTop="1" thickBot="1" x14ac:dyDescent="0.25">
      <c r="A8" s="1633" t="s">
        <v>1695</v>
      </c>
      <c r="B8" s="1634">
        <f>(B6-B7)</f>
        <v>447203</v>
      </c>
      <c r="C8" s="1634">
        <f>(C6-C7)</f>
        <v>53984</v>
      </c>
      <c r="D8" s="1634">
        <f>(D6-D7)</f>
        <v>-118776</v>
      </c>
      <c r="E8" s="1632">
        <f>(E6-E7)</f>
        <v>3</v>
      </c>
      <c r="F8" s="1635">
        <f>SUM(F6-F7)</f>
        <v>382414</v>
      </c>
    </row>
    <row r="9" spans="1:8" s="1631" customFormat="1" ht="14.25" thickTop="1" thickBot="1" x14ac:dyDescent="0.25">
      <c r="A9" s="1636" t="s">
        <v>1956</v>
      </c>
      <c r="B9" s="1637">
        <f>'Acct Summary 7-8'!C81</f>
        <v>1814136</v>
      </c>
      <c r="C9" s="1637">
        <f>'Acct Summary 7-8'!D81</f>
        <v>355023</v>
      </c>
      <c r="D9" s="1637">
        <f>'Acct Summary 7-8'!F81</f>
        <v>2412</v>
      </c>
      <c r="E9" s="1637">
        <f>'Acct Summary 7-8'!I81</f>
        <v>32735</v>
      </c>
      <c r="F9" s="1716">
        <f>SUM(B9:E9)</f>
        <v>2204306</v>
      </c>
    </row>
    <row r="10" spans="1:8" ht="16.5" customHeight="1" thickTop="1" x14ac:dyDescent="0.2">
      <c r="A10" s="1638"/>
      <c r="B10" s="1639"/>
      <c r="C10" s="2415" t="str">
        <f>IF(AND(F8&lt;0,F9&gt;=0,ABS(F8*3)&gt;ABS(F9)),A14,IF(AND(F8&lt;0,F9&gt;0,ABS(F8*3)&lt;=ABS(F9)),A15,IF(AND(F8&lt;0,F9&lt;0),A14,IF(F9=0,A17,A16))))</f>
        <v>Balanced - no deficit reduction plan is required.</v>
      </c>
      <c r="D10" s="2416"/>
      <c r="E10" s="2416"/>
      <c r="F10" s="2417"/>
    </row>
    <row r="11" spans="1:8" ht="19.5" customHeight="1" x14ac:dyDescent="0.2">
      <c r="A11" s="1714"/>
      <c r="B11" s="1715"/>
      <c r="C11" s="2415"/>
      <c r="D11" s="2416"/>
      <c r="E11" s="2416"/>
      <c r="F11" s="2417"/>
      <c r="H11" s="1713"/>
    </row>
    <row r="12" spans="1:8" ht="19.5" customHeight="1" x14ac:dyDescent="0.2">
      <c r="A12" s="1714"/>
      <c r="B12" s="1715"/>
      <c r="C12" s="2415"/>
      <c r="D12" s="2416"/>
      <c r="E12" s="2416"/>
      <c r="F12" s="2417"/>
      <c r="H12" s="1713"/>
    </row>
    <row r="13" spans="1:8" ht="19.5" customHeight="1" x14ac:dyDescent="0.2">
      <c r="A13" s="1714"/>
      <c r="B13" s="1715"/>
      <c r="C13" s="2418"/>
      <c r="D13" s="2419"/>
      <c r="E13" s="2419"/>
      <c r="F13" s="2420"/>
      <c r="H13" s="1713"/>
    </row>
    <row r="14" spans="1:8" s="1586" customFormat="1" hidden="1" x14ac:dyDescent="0.2">
      <c r="A14" s="2414" t="s">
        <v>2091</v>
      </c>
      <c r="B14" s="2414"/>
      <c r="C14" s="2414"/>
      <c r="D14" s="2414"/>
      <c r="E14" s="2414"/>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30"/>
      <c r="B8" s="2431"/>
      <c r="C8" s="2431"/>
      <c r="D8" s="2432"/>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35" t="s">
        <v>1992</v>
      </c>
      <c r="D11" s="2436"/>
    </row>
    <row r="12" spans="1:4" s="4" customFormat="1" ht="12.75" x14ac:dyDescent="0.2">
      <c r="A12" s="1952"/>
      <c r="B12" s="228"/>
      <c r="C12" s="1951" t="s">
        <v>1991</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8" t="s">
        <v>359</v>
      </c>
      <c r="D27" s="2439"/>
    </row>
    <row r="28" spans="1:4" ht="12.75" x14ac:dyDescent="0.2">
      <c r="A28" s="231"/>
      <c r="B28" s="232">
        <v>2</v>
      </c>
      <c r="C28" s="2437" t="s">
        <v>2040</v>
      </c>
      <c r="D28" s="2304"/>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2042</v>
      </c>
      <c r="D31" s="1264" t="str">
        <f>IF(AND(COVER!J29="X",COVER!J30="X",COVER!L30&lt;&gt;"X"),"OK",IF(AND(COVER!J29="X",COVER!J30&lt;&gt;"X",COVER!L30="X"),"OK",IF(AND(COVER!L29="X",COVER!J30&lt;&gt;"X"),"OK","PLEASE CHECK YES or NO.")))</f>
        <v>OK</v>
      </c>
    </row>
    <row r="32" spans="1:4" x14ac:dyDescent="0.2">
      <c r="A32" s="233"/>
      <c r="B32" s="236"/>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0" t="s">
        <v>633</v>
      </c>
      <c r="D49" s="2441"/>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3" t="s">
        <v>920</v>
      </c>
      <c r="D62" s="2434"/>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3" t="s">
        <v>777</v>
      </c>
      <c r="D76" s="2434"/>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5" t="s">
        <v>1933</v>
      </c>
      <c r="B4" s="2466"/>
      <c r="C4" s="2466"/>
      <c r="D4" s="2466"/>
      <c r="E4" s="2466"/>
      <c r="F4" s="2466"/>
      <c r="G4" s="2466"/>
      <c r="H4" s="2466"/>
      <c r="I4" s="2466"/>
      <c r="J4" s="2466"/>
      <c r="K4" s="2466"/>
      <c r="L4" s="246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53" t="str">
        <f>COVER!A17</f>
        <v>Changey-Monge SD 88</v>
      </c>
      <c r="B7" s="2454"/>
      <c r="C7" s="2454"/>
      <c r="D7" s="2467"/>
      <c r="E7" s="2468">
        <f>COVER!A13</f>
        <v>56099088002</v>
      </c>
      <c r="F7" s="2469"/>
      <c r="G7" s="2470" t="str">
        <f>COVER!T23</f>
        <v>066-004383</v>
      </c>
      <c r="H7" s="2471"/>
      <c r="I7" s="2471"/>
      <c r="J7" s="2471"/>
      <c r="K7" s="2471"/>
      <c r="L7" s="2472"/>
    </row>
    <row r="8" spans="1:29" ht="13.5" customHeight="1" x14ac:dyDescent="0.2">
      <c r="A8" s="2038" t="s">
        <v>2029</v>
      </c>
      <c r="B8" s="2039"/>
      <c r="C8" s="2018"/>
      <c r="D8" s="2018"/>
      <c r="E8" s="2042"/>
      <c r="F8" s="2019"/>
      <c r="G8" s="2020" t="s">
        <v>1414</v>
      </c>
      <c r="H8" s="1289"/>
      <c r="I8" s="1289"/>
      <c r="J8" s="1289"/>
      <c r="K8" s="1289"/>
      <c r="L8" s="2021"/>
    </row>
    <row r="9" spans="1:29" ht="13.5" customHeight="1" x14ac:dyDescent="0.2">
      <c r="A9" s="2473"/>
      <c r="B9" s="2443"/>
      <c r="C9" s="2443"/>
      <c r="D9" s="2443"/>
      <c r="E9" s="2443"/>
      <c r="F9" s="2474"/>
      <c r="G9" s="2442" t="str">
        <f>COVER!T13</f>
        <v>MPS CPA</v>
      </c>
      <c r="H9" s="2464"/>
      <c r="I9" s="2464"/>
      <c r="J9" s="2464"/>
      <c r="K9" s="2464"/>
      <c r="L9" s="2475"/>
    </row>
    <row r="10" spans="1:29" ht="13.5" customHeight="1" x14ac:dyDescent="0.2">
      <c r="A10" s="2450"/>
      <c r="B10" s="2451"/>
      <c r="C10" s="2451"/>
      <c r="D10" s="2451"/>
      <c r="E10" s="2451"/>
      <c r="F10" s="2452"/>
      <c r="G10" s="2442" t="str">
        <f>COVER!T17</f>
        <v>14300 RAVINIA AVENUE</v>
      </c>
      <c r="H10" s="2456"/>
      <c r="I10" s="2456"/>
      <c r="J10" s="2456"/>
      <c r="K10" s="2456"/>
      <c r="L10" s="2457"/>
    </row>
    <row r="11" spans="1:29" ht="13.5" customHeight="1" x14ac:dyDescent="0.2">
      <c r="A11" s="2038" t="s">
        <v>2031</v>
      </c>
      <c r="B11" s="2039"/>
      <c r="C11" s="2018"/>
      <c r="D11" s="2042"/>
      <c r="E11" s="2018"/>
      <c r="F11" s="2019"/>
      <c r="G11" s="2442" t="str">
        <f>COVER!T19</f>
        <v>ORLAND PARK</v>
      </c>
      <c r="H11" s="2456"/>
      <c r="I11" s="2456"/>
      <c r="J11" s="1980" t="str">
        <f>COVER!X19</f>
        <v>IL</v>
      </c>
      <c r="K11" s="1980">
        <f>COVER!Z19</f>
        <v>60462</v>
      </c>
      <c r="L11" s="2022"/>
    </row>
    <row r="12" spans="1:29" ht="13.5" customHeight="1" x14ac:dyDescent="0.2">
      <c r="A12" s="2458" t="s">
        <v>2030</v>
      </c>
      <c r="B12" s="2459"/>
      <c r="C12" s="2459"/>
      <c r="D12" s="2459"/>
      <c r="E12" s="2459"/>
      <c r="F12" s="2460"/>
      <c r="G12" s="1983"/>
      <c r="H12" s="1308"/>
      <c r="I12" s="1308"/>
      <c r="J12" s="1308"/>
      <c r="K12" s="1308"/>
      <c r="L12" s="1984"/>
    </row>
    <row r="13" spans="1:29" ht="13.5" customHeight="1" x14ac:dyDescent="0.2">
      <c r="A13" s="2442"/>
      <c r="B13" s="2464"/>
      <c r="C13" s="2464"/>
      <c r="D13" s="2464"/>
      <c r="E13" s="1307"/>
      <c r="F13" s="2031"/>
      <c r="G13" s="2023" t="s">
        <v>2033</v>
      </c>
      <c r="H13" s="2024"/>
      <c r="I13" s="2461" t="str">
        <f>COVER!T25</f>
        <v>EDMC@MPSCPA.COM</v>
      </c>
      <c r="J13" s="2462"/>
      <c r="K13" s="2462"/>
      <c r="L13" s="2463"/>
    </row>
    <row r="14" spans="1:29" ht="13.5" customHeight="1" x14ac:dyDescent="0.2">
      <c r="A14" s="2442" t="str">
        <f>COVER!A19</f>
        <v>400 ELISE AVENUE</v>
      </c>
      <c r="B14" s="2443"/>
      <c r="C14" s="2443"/>
      <c r="D14" s="2443"/>
      <c r="E14" s="2029">
        <v>0</v>
      </c>
      <c r="F14" s="1306"/>
      <c r="G14" s="2025" t="s">
        <v>1413</v>
      </c>
      <c r="H14" s="1289"/>
      <c r="I14" s="1289"/>
      <c r="J14" s="1289"/>
      <c r="K14" s="1289"/>
      <c r="L14" s="2021"/>
    </row>
    <row r="15" spans="1:29" ht="13.5" customHeight="1" x14ac:dyDescent="0.2">
      <c r="A15" s="2442" t="str">
        <f>COVER!A21</f>
        <v>CREST HILL</v>
      </c>
      <c r="B15" s="2456"/>
      <c r="C15" s="2456"/>
      <c r="D15" s="1288"/>
      <c r="E15" s="1985"/>
      <c r="F15" s="1305"/>
      <c r="G15" s="1979" t="str">
        <f>COVER!T15</f>
        <v>EDWARD MCCORMICK</v>
      </c>
      <c r="H15" s="1289"/>
      <c r="I15" s="1289"/>
      <c r="J15" s="1289"/>
      <c r="K15" s="1289"/>
      <c r="L15" s="2021"/>
    </row>
    <row r="16" spans="1:29" ht="12.2" customHeight="1" x14ac:dyDescent="0.2">
      <c r="A16" s="2028" t="s">
        <v>2032</v>
      </c>
      <c r="B16" s="1556"/>
      <c r="C16" s="2030">
        <f>COVER!A25</f>
        <v>60453</v>
      </c>
      <c r="D16" s="2030"/>
      <c r="E16" s="2030"/>
      <c r="F16" s="2031"/>
      <c r="G16" s="2444"/>
      <c r="H16" s="2445"/>
      <c r="I16" s="2445"/>
      <c r="J16" s="2445"/>
      <c r="K16" s="2445"/>
      <c r="L16" s="2446"/>
    </row>
    <row r="17" spans="1:13" ht="12.2" customHeight="1" x14ac:dyDescent="0.2">
      <c r="A17" s="2447"/>
      <c r="B17" s="2448"/>
      <c r="C17" s="2448"/>
      <c r="D17" s="2448"/>
      <c r="E17" s="2448"/>
      <c r="F17" s="2449"/>
      <c r="G17" s="2025" t="s">
        <v>1412</v>
      </c>
      <c r="H17" s="1289"/>
      <c r="I17" s="1289"/>
      <c r="J17" s="1289"/>
      <c r="K17" s="2026" t="s">
        <v>1411</v>
      </c>
      <c r="L17" s="2019"/>
      <c r="M17" s="1304"/>
    </row>
    <row r="18" spans="1:13" ht="12.2" customHeight="1" x14ac:dyDescent="0.2">
      <c r="A18" s="2450"/>
      <c r="B18" s="2451"/>
      <c r="C18" s="2451"/>
      <c r="D18" s="2451"/>
      <c r="E18" s="2451"/>
      <c r="F18" s="2452"/>
      <c r="G18" s="2453" t="str">
        <f>COVER!T21</f>
        <v>708-349-6999</v>
      </c>
      <c r="H18" s="2454"/>
      <c r="I18" s="2454"/>
      <c r="J18" s="2454"/>
      <c r="K18" s="2453" t="str">
        <f>COVER!X21</f>
        <v>708-349-6639</v>
      </c>
      <c r="L18" s="245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2007</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6" t="str">
        <f>'Single Audit Cover'!A7</f>
        <v>Changey-Monge SD 88</v>
      </c>
      <c r="B1" s="2466"/>
      <c r="C1" s="2466"/>
      <c r="D1" s="2466"/>
    </row>
    <row r="2" spans="1:11" s="1978" customFormat="1" ht="12.75" x14ac:dyDescent="0.2">
      <c r="A2" s="2477">
        <f>'Single Audit Cover'!E7</f>
        <v>56099088002</v>
      </c>
      <c r="B2" s="2478"/>
      <c r="C2" s="2478"/>
      <c r="D2" s="2478"/>
    </row>
    <row r="3" spans="1:11" s="1978" customFormat="1" ht="12.75" x14ac:dyDescent="0.2">
      <c r="A3" s="2476" t="s">
        <v>2017</v>
      </c>
      <c r="B3" s="2466"/>
      <c r="C3" s="2466"/>
      <c r="D3" s="2466"/>
    </row>
    <row r="4" spans="1:11" s="1978" customFormat="1" ht="4.5" customHeight="1" x14ac:dyDescent="0.2">
      <c r="A4" s="1976"/>
      <c r="B4" s="1975"/>
      <c r="C4" s="1975"/>
      <c r="D4" s="1975"/>
    </row>
    <row r="5" spans="1:11" x14ac:dyDescent="0.2">
      <c r="B5" s="1344" t="s">
        <v>2018</v>
      </c>
      <c r="C5" s="1343"/>
      <c r="D5" s="1320"/>
    </row>
    <row r="6" spans="1:11" x14ac:dyDescent="0.2">
      <c r="B6" s="1344" t="s">
        <v>1488</v>
      </c>
      <c r="C6" s="1343"/>
      <c r="D6" s="1320"/>
    </row>
    <row r="7" spans="1:11" x14ac:dyDescent="0.2">
      <c r="B7" s="1344" t="s">
        <v>2019</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1" t="str">
        <f>'Single Audit Cover'!A7</f>
        <v>Changey-Monge SD 88</v>
      </c>
      <c r="B1" s="2481"/>
      <c r="C1" s="2481"/>
      <c r="D1" s="2481"/>
      <c r="E1" s="2481"/>
    </row>
    <row r="2" spans="1:5" x14ac:dyDescent="0.2">
      <c r="A2" s="2482">
        <f>'Single Audit Cover'!E7</f>
        <v>56099088002</v>
      </c>
      <c r="B2" s="2482"/>
      <c r="C2" s="2482"/>
      <c r="D2" s="2482"/>
      <c r="E2" s="2482"/>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588332</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17484</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0</v>
      </c>
    </row>
    <row r="19" spans="1:4" ht="13.5" thickBot="1" x14ac:dyDescent="0.25">
      <c r="A19" s="1358" t="s">
        <v>1498</v>
      </c>
      <c r="D19" s="1357">
        <f>SUM(D10:D17)</f>
        <v>605816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3"/>
      <c r="B24" s="2484"/>
      <c r="D24" s="1350"/>
    </row>
    <row r="25" spans="1:4" x14ac:dyDescent="0.2">
      <c r="A25" s="2479"/>
      <c r="B25" s="2480"/>
      <c r="D25" s="1350"/>
    </row>
    <row r="26" spans="1:4" x14ac:dyDescent="0.2">
      <c r="A26" s="2479"/>
      <c r="B26" s="2480"/>
      <c r="D26" s="1350"/>
    </row>
    <row r="27" spans="1:4" x14ac:dyDescent="0.2">
      <c r="A27" s="2479"/>
      <c r="B27" s="2480"/>
      <c r="D27" s="1350"/>
    </row>
    <row r="28" spans="1:4" x14ac:dyDescent="0.2">
      <c r="A28" s="2479"/>
      <c r="B28" s="2480"/>
      <c r="D28" s="1350"/>
    </row>
    <row r="29" spans="1:4" x14ac:dyDescent="0.2">
      <c r="A29" s="2479"/>
      <c r="B29" s="2480"/>
      <c r="D29" s="1350"/>
    </row>
    <row r="30" spans="1:4" x14ac:dyDescent="0.2">
      <c r="A30" s="2479"/>
      <c r="B30" s="2480"/>
      <c r="D30" s="1350"/>
    </row>
    <row r="32" spans="1:4" x14ac:dyDescent="0.2">
      <c r="A32" s="1356" t="s">
        <v>1496</v>
      </c>
      <c r="D32" s="1355">
        <f>SUM(D19:D30)</f>
        <v>605816</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9"/>
      <c r="B40" s="2480"/>
      <c r="D40" s="1350"/>
    </row>
    <row r="41" spans="1:4" x14ac:dyDescent="0.2">
      <c r="A41" s="2479"/>
      <c r="B41" s="2480"/>
      <c r="D41" s="1349"/>
    </row>
    <row r="42" spans="1:4" x14ac:dyDescent="0.2">
      <c r="A42" s="2479"/>
      <c r="B42" s="2480"/>
      <c r="D42" s="1349"/>
    </row>
    <row r="43" spans="1:4" x14ac:dyDescent="0.2">
      <c r="A43" s="2479"/>
      <c r="B43" s="2480"/>
      <c r="D43" s="1349"/>
    </row>
    <row r="44" spans="1:4" x14ac:dyDescent="0.2">
      <c r="A44" s="2479"/>
      <c r="B44" s="2480"/>
      <c r="D44" s="1349"/>
    </row>
    <row r="45" spans="1:4" x14ac:dyDescent="0.2">
      <c r="A45" s="2479"/>
      <c r="B45" s="2480"/>
      <c r="D45" s="1349"/>
    </row>
    <row r="47" spans="1:4" x14ac:dyDescent="0.2">
      <c r="B47" s="1348" t="s">
        <v>1490</v>
      </c>
      <c r="C47" s="1348"/>
      <c r="D47" s="1981">
        <f>SUM(D35:D45)</f>
        <v>0</v>
      </c>
    </row>
    <row r="49" spans="2:4" x14ac:dyDescent="0.2">
      <c r="B49" s="1348" t="s">
        <v>1489</v>
      </c>
      <c r="C49" s="1348"/>
      <c r="D49" s="1981">
        <f>D32-D47</f>
        <v>605816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5" t="str">
        <f>'Single Audit Cover'!A7</f>
        <v>Changey-Monge SD 88</v>
      </c>
      <c r="C1" s="2486"/>
      <c r="D1" s="2486"/>
      <c r="E1" s="2486"/>
      <c r="F1" s="2486"/>
      <c r="G1" s="2486"/>
      <c r="H1" s="2486"/>
      <c r="I1" s="2486"/>
      <c r="J1" s="2486"/>
      <c r="K1" s="2486"/>
    </row>
    <row r="2" spans="2:12" ht="15" x14ac:dyDescent="0.2">
      <c r="B2" s="2487">
        <f>'Single Audit Cover'!E7</f>
        <v>56099088002</v>
      </c>
      <c r="C2" s="2487"/>
      <c r="D2" s="2487"/>
      <c r="E2" s="2487"/>
      <c r="F2" s="2487"/>
      <c r="G2" s="2487"/>
      <c r="H2" s="2487"/>
      <c r="I2" s="2487"/>
      <c r="J2" s="2487"/>
      <c r="K2" s="2487"/>
      <c r="L2" s="1420"/>
    </row>
    <row r="3" spans="2:12" ht="15" x14ac:dyDescent="0.2">
      <c r="B3" s="2488" t="s">
        <v>1474</v>
      </c>
      <c r="C3" s="2488"/>
      <c r="D3" s="2488"/>
      <c r="E3" s="2488"/>
      <c r="F3" s="2488"/>
      <c r="G3" s="2488"/>
      <c r="H3" s="2488"/>
      <c r="I3" s="2488"/>
      <c r="J3" s="2488"/>
      <c r="K3" s="2488"/>
      <c r="L3" s="1420"/>
    </row>
    <row r="4" spans="2:12" ht="15" x14ac:dyDescent="0.2">
      <c r="B4" s="2465" t="str">
        <f>'[1]Single Audit Cover'!A4</f>
        <v>Year Ending June 30, 2016</v>
      </c>
      <c r="C4" s="2465"/>
      <c r="D4" s="2465"/>
      <c r="E4" s="2465"/>
      <c r="F4" s="2465"/>
      <c r="G4" s="2465"/>
      <c r="H4" s="2465"/>
      <c r="I4" s="2465"/>
      <c r="J4" s="2465"/>
      <c r="K4" s="2465"/>
      <c r="L4" s="1420"/>
    </row>
    <row r="6" spans="2:12" x14ac:dyDescent="0.2">
      <c r="B6" s="1419"/>
      <c r="C6" s="1418"/>
      <c r="D6" s="1417" t="s">
        <v>1539</v>
      </c>
      <c r="E6" s="1414" t="s">
        <v>624</v>
      </c>
      <c r="F6" s="1416"/>
      <c r="G6" s="1415" t="s">
        <v>1538</v>
      </c>
      <c r="H6" s="1414"/>
      <c r="I6" s="1413"/>
      <c r="J6" s="1412"/>
      <c r="K6" s="1411"/>
    </row>
    <row r="7" spans="2:12" ht="15.75" x14ac:dyDescent="0.25">
      <c r="B7" s="2046"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1957</v>
      </c>
      <c r="G8" s="1406" t="s">
        <v>1859</v>
      </c>
      <c r="H8" s="1405" t="s">
        <v>1957</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3" t="str">
        <f>'Single Audit Cover'!A7</f>
        <v>Changey-Monge SD 88</v>
      </c>
      <c r="B1" s="2494"/>
      <c r="C1" s="2494"/>
      <c r="D1" s="2494"/>
      <c r="E1" s="1433"/>
    </row>
    <row r="2" spans="1:7" ht="13.5" customHeight="1" x14ac:dyDescent="0.2">
      <c r="A2" s="2495">
        <f>'Single Audit Cover'!E7</f>
        <v>56099088002</v>
      </c>
      <c r="B2" s="2496"/>
      <c r="C2" s="2496"/>
      <c r="D2" s="2496"/>
      <c r="E2" s="1422"/>
    </row>
    <row r="3" spans="1:7" ht="15.75" customHeight="1" x14ac:dyDescent="0.25">
      <c r="A3" s="2497" t="s">
        <v>1545</v>
      </c>
      <c r="B3" s="2498"/>
      <c r="C3" s="2498"/>
      <c r="D3" s="2498"/>
      <c r="E3" s="1432"/>
    </row>
    <row r="4" spans="1:7" ht="13.5" customHeight="1" x14ac:dyDescent="0.25">
      <c r="A4" s="2499" t="str">
        <f>'[1]Single Audit Cover'!A4</f>
        <v>Year Ending June 30, 2016</v>
      </c>
      <c r="B4" s="2500"/>
      <c r="C4" s="2500"/>
      <c r="D4" s="2500"/>
      <c r="E4" s="1432"/>
    </row>
    <row r="5" spans="1:7" ht="8.25" customHeight="1" x14ac:dyDescent="0.2">
      <c r="C5" s="1366"/>
      <c r="D5" s="1366"/>
    </row>
    <row r="6" spans="1:7" ht="13.5" customHeight="1" x14ac:dyDescent="0.2">
      <c r="A6" s="1356" t="s">
        <v>1914</v>
      </c>
      <c r="C6" s="1366"/>
      <c r="D6" s="1366"/>
    </row>
    <row r="7" spans="1:7" ht="60.95" customHeight="1" x14ac:dyDescent="0.2">
      <c r="A7" s="2501" t="s">
        <v>2023</v>
      </c>
      <c r="B7" s="2502"/>
      <c r="C7" s="2502"/>
      <c r="D7" s="2502"/>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501" t="s">
        <v>1915</v>
      </c>
      <c r="B12" s="2502"/>
      <c r="C12" s="2502"/>
      <c r="D12" s="2502"/>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0"/>
      <c r="E16" s="2490"/>
      <c r="F16" s="2490"/>
    </row>
    <row r="17" spans="1:6" ht="20.65" customHeight="1" x14ac:dyDescent="0.2">
      <c r="A17" s="1797"/>
      <c r="B17" s="1427"/>
      <c r="C17" s="2045"/>
      <c r="D17" s="2490"/>
      <c r="E17" s="2490"/>
      <c r="F17" s="2490"/>
    </row>
    <row r="18" spans="1:6" ht="20.65" customHeight="1" x14ac:dyDescent="0.2">
      <c r="A18" s="1797"/>
      <c r="B18" s="1427"/>
      <c r="C18" s="2045"/>
      <c r="D18" s="2490"/>
      <c r="E18" s="2490"/>
      <c r="F18" s="2490"/>
    </row>
    <row r="19" spans="1:6" ht="20.65" customHeight="1" x14ac:dyDescent="0.2">
      <c r="A19" s="1797"/>
      <c r="B19" s="1427"/>
      <c r="C19" s="2045"/>
      <c r="D19" s="2490"/>
      <c r="E19" s="2490"/>
      <c r="F19" s="2490"/>
    </row>
    <row r="20" spans="1:6" ht="20.65" customHeight="1" x14ac:dyDescent="0.2">
      <c r="A20" s="1797"/>
      <c r="B20" s="1427"/>
      <c r="C20" s="2045"/>
      <c r="D20" s="2490"/>
      <c r="E20" s="2490"/>
      <c r="F20" s="2490"/>
    </row>
    <row r="21" spans="1:6" ht="20.65" customHeight="1" x14ac:dyDescent="0.2">
      <c r="A21" s="1797"/>
      <c r="B21" s="1427"/>
      <c r="C21" s="2045"/>
      <c r="D21" s="2490"/>
      <c r="E21" s="2490"/>
      <c r="F21" s="2490"/>
    </row>
    <row r="22" spans="1:6" ht="20.65" customHeight="1" x14ac:dyDescent="0.2">
      <c r="A22" s="1797"/>
      <c r="B22" s="1427"/>
      <c r="C22" s="2045"/>
      <c r="D22" s="2490"/>
      <c r="E22" s="2490"/>
      <c r="F22" s="2490"/>
    </row>
    <row r="23" spans="1:6" ht="20.65" customHeight="1" x14ac:dyDescent="0.2">
      <c r="A23" s="1797"/>
      <c r="B23" s="1427"/>
      <c r="C23" s="2045"/>
      <c r="D23" s="2490"/>
      <c r="E23" s="2490"/>
      <c r="F23" s="2490"/>
    </row>
    <row r="24" spans="1:6" ht="20.65" customHeight="1" x14ac:dyDescent="0.2">
      <c r="A24" s="1797"/>
      <c r="B24" s="1427"/>
      <c r="C24" s="2045"/>
      <c r="D24" s="2490"/>
      <c r="E24" s="2490"/>
      <c r="F24" s="2490"/>
    </row>
    <row r="25" spans="1:6" ht="20.65" customHeight="1" x14ac:dyDescent="0.2">
      <c r="A25" s="1797"/>
      <c r="B25" s="1427"/>
      <c r="C25" s="2045"/>
      <c r="D25" s="2490"/>
      <c r="E25" s="2490"/>
      <c r="F25" s="2490"/>
    </row>
    <row r="26" spans="1:6" ht="20.65" customHeight="1" x14ac:dyDescent="0.2">
      <c r="A26" s="1797"/>
      <c r="B26" s="1427"/>
      <c r="C26" s="2045"/>
      <c r="D26" s="2490"/>
      <c r="E26" s="2490"/>
      <c r="F26" s="2490"/>
    </row>
    <row r="27" spans="1:6" ht="20.65" customHeight="1" x14ac:dyDescent="0.2">
      <c r="A27" s="1797"/>
      <c r="B27" s="1427"/>
      <c r="C27" s="2045"/>
      <c r="D27" s="2490"/>
      <c r="E27" s="2490"/>
      <c r="F27" s="2490"/>
    </row>
    <row r="28" spans="1:6" ht="20.65" customHeight="1" x14ac:dyDescent="0.2">
      <c r="A28" s="1797"/>
      <c r="B28" s="1427"/>
      <c r="C28" s="2045"/>
      <c r="D28" s="2490"/>
      <c r="E28" s="2490"/>
      <c r="F28" s="2490"/>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1" t="s">
        <v>1916</v>
      </c>
      <c r="B31" s="2491"/>
      <c r="C31" s="2491"/>
      <c r="D31" s="2491"/>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2" t="s">
        <v>2024</v>
      </c>
      <c r="C45" s="2492"/>
      <c r="D45" s="2492"/>
      <c r="E45" s="1422"/>
    </row>
    <row r="46" spans="1:5" s="1371" customFormat="1" ht="33.75" customHeight="1" x14ac:dyDescent="0.2">
      <c r="A46" s="1421">
        <v>6</v>
      </c>
      <c r="B46" s="2489" t="s">
        <v>2080</v>
      </c>
      <c r="C46" s="2489"/>
      <c r="D46" s="2489"/>
    </row>
    <row r="47" spans="1:5" ht="45.75" customHeight="1" x14ac:dyDescent="0.2">
      <c r="A47" s="1421">
        <v>7</v>
      </c>
      <c r="B47" s="2489" t="s">
        <v>2081</v>
      </c>
      <c r="C47" s="2489"/>
      <c r="D47" s="248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9" t="str">
        <f>'Single Audit Cover'!A7</f>
        <v>Changey-Monge SD 88</v>
      </c>
      <c r="C1" s="2510"/>
      <c r="D1" s="2510"/>
      <c r="E1" s="2510"/>
      <c r="F1" s="2510"/>
      <c r="G1" s="2510"/>
      <c r="H1" s="2510"/>
      <c r="I1" s="2510"/>
      <c r="J1" s="1472"/>
    </row>
    <row r="2" spans="2:10" s="1366" customFormat="1" ht="12.75" customHeight="1" x14ac:dyDescent="0.2">
      <c r="B2" s="2511">
        <f>'Single Audit Cover'!E7</f>
        <v>56099088002</v>
      </c>
      <c r="C2" s="2512"/>
      <c r="D2" s="2512"/>
      <c r="E2" s="2512"/>
      <c r="F2" s="2512"/>
      <c r="G2" s="2512"/>
      <c r="H2" s="2512"/>
      <c r="I2" s="2512"/>
      <c r="J2" s="1472"/>
    </row>
    <row r="3" spans="2:10" s="1366" customFormat="1" ht="12.75" customHeight="1" x14ac:dyDescent="0.2">
      <c r="B3" s="2513" t="s">
        <v>1567</v>
      </c>
      <c r="C3" s="2500"/>
      <c r="D3" s="2500"/>
      <c r="E3" s="2500"/>
      <c r="F3" s="2500"/>
      <c r="G3" s="2500"/>
      <c r="H3" s="2500"/>
      <c r="I3" s="2500"/>
      <c r="J3" s="1471"/>
    </row>
    <row r="4" spans="2:10" s="1366" customFormat="1" ht="12.75" customHeight="1" x14ac:dyDescent="0.2">
      <c r="B4" s="2513" t="str">
        <f>'[1]Single Audit Cover'!A4</f>
        <v>Year Ending June 30, 2016</v>
      </c>
      <c r="C4" s="2500"/>
      <c r="D4" s="2500"/>
      <c r="E4" s="2500"/>
      <c r="F4" s="2500"/>
      <c r="G4" s="2500"/>
      <c r="H4" s="2500"/>
      <c r="I4" s="2500"/>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3" t="s">
        <v>1566</v>
      </c>
      <c r="C7" s="2500"/>
      <c r="D7" s="2500"/>
      <c r="E7" s="2500"/>
      <c r="F7" s="2500"/>
      <c r="G7" s="2500"/>
      <c r="H7" s="2500"/>
      <c r="I7" s="2500"/>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8"/>
      <c r="D11" s="2508"/>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7"/>
      <c r="E29" s="2507"/>
      <c r="F29" s="2507"/>
      <c r="G29" s="2507"/>
      <c r="H29" s="2507"/>
      <c r="I29" s="2507"/>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1552</v>
      </c>
      <c r="C44" s="1386"/>
      <c r="D44" s="1386"/>
      <c r="E44" s="2506"/>
      <c r="F44" s="2506"/>
      <c r="G44" s="2506"/>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9" t="str">
        <f>'Single Audit Cover'!A7</f>
        <v>Changey-Monge SD 88</v>
      </c>
      <c r="C1" s="2509"/>
      <c r="D1" s="2509"/>
      <c r="E1" s="2509"/>
      <c r="F1" s="2509"/>
      <c r="G1" s="2509"/>
      <c r="H1" s="2509"/>
      <c r="I1" s="2509"/>
      <c r="J1" s="2509"/>
      <c r="K1" s="2509"/>
      <c r="L1" s="1520"/>
      <c r="M1" s="1520"/>
    </row>
    <row r="2" spans="1:13" ht="12" customHeight="1" x14ac:dyDescent="0.2">
      <c r="B2" s="2511">
        <f>'Single Audit Cover'!E7</f>
        <v>56099088002</v>
      </c>
      <c r="C2" s="2511"/>
      <c r="D2" s="2511"/>
      <c r="E2" s="2511"/>
      <c r="F2" s="2511"/>
      <c r="G2" s="2511"/>
      <c r="H2" s="2511"/>
      <c r="I2" s="2511"/>
      <c r="J2" s="2511"/>
      <c r="K2" s="2511"/>
      <c r="L2" s="1519"/>
      <c r="M2" s="1518"/>
    </row>
    <row r="3" spans="1:13" ht="10.35" customHeight="1" x14ac:dyDescent="0.2">
      <c r="B3" s="2499" t="s">
        <v>1567</v>
      </c>
      <c r="C3" s="2499"/>
      <c r="D3" s="2499"/>
      <c r="E3" s="2499"/>
      <c r="F3" s="2499"/>
      <c r="G3" s="2499"/>
      <c r="H3" s="2499"/>
      <c r="I3" s="2499"/>
      <c r="J3" s="2499"/>
      <c r="K3" s="2499"/>
      <c r="L3" s="1517"/>
      <c r="M3" s="1517"/>
    </row>
    <row r="4" spans="1:13" ht="11.1" customHeight="1" x14ac:dyDescent="0.2">
      <c r="B4" s="2516" t="str">
        <f>'[1]Single Audit Cover'!A4</f>
        <v>Year Ending June 30, 2016</v>
      </c>
      <c r="C4" s="2516"/>
      <c r="D4" s="2516"/>
      <c r="E4" s="2516"/>
      <c r="F4" s="2516"/>
      <c r="G4" s="2516"/>
      <c r="H4" s="2516"/>
      <c r="I4" s="2516"/>
      <c r="J4" s="2516"/>
      <c r="K4" s="2516"/>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6" t="s">
        <v>1587</v>
      </c>
      <c r="C7" s="2516"/>
      <c r="D7" s="2517"/>
      <c r="E7" s="2517"/>
      <c r="F7" s="2517"/>
      <c r="G7" s="2517"/>
      <c r="H7" s="2517"/>
      <c r="I7" s="2517"/>
      <c r="J7" s="2517"/>
      <c r="K7" s="251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1958</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5"/>
      <c r="C14" s="2515"/>
      <c r="D14" s="2515"/>
      <c r="E14" s="2515"/>
      <c r="F14" s="2515"/>
      <c r="G14" s="2515"/>
      <c r="H14" s="2515"/>
      <c r="I14" s="2515"/>
      <c r="J14" s="2515"/>
      <c r="K14" s="251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5"/>
      <c r="C17" s="2515"/>
      <c r="D17" s="2515"/>
      <c r="E17" s="2515"/>
      <c r="F17" s="2515"/>
      <c r="G17" s="2515"/>
      <c r="H17" s="2515"/>
      <c r="I17" s="2515"/>
      <c r="J17" s="2515"/>
      <c r="K17" s="2515"/>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8"/>
      <c r="C20" s="2518"/>
      <c r="D20" s="2515"/>
      <c r="E20" s="2515"/>
      <c r="F20" s="2515"/>
      <c r="G20" s="2515"/>
      <c r="H20" s="2515"/>
      <c r="I20" s="2515"/>
      <c r="J20" s="2515"/>
      <c r="K20" s="2515"/>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5"/>
      <c r="C23" s="2515"/>
      <c r="D23" s="2515"/>
      <c r="E23" s="2515"/>
      <c r="F23" s="2515"/>
      <c r="G23" s="2515"/>
      <c r="H23" s="2515"/>
      <c r="I23" s="2515"/>
      <c r="J23" s="2515"/>
      <c r="K23" s="2515"/>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5"/>
      <c r="C26" s="2515"/>
      <c r="D26" s="2515"/>
      <c r="E26" s="2515"/>
      <c r="F26" s="2515"/>
      <c r="G26" s="2515"/>
      <c r="H26" s="2515"/>
      <c r="I26" s="2515"/>
      <c r="J26" s="2515"/>
      <c r="K26" s="2515"/>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9"/>
      <c r="C29" s="2519"/>
      <c r="D29" s="2515"/>
      <c r="E29" s="2515"/>
      <c r="F29" s="2515"/>
      <c r="G29" s="2515"/>
      <c r="H29" s="2515"/>
      <c r="I29" s="2515"/>
      <c r="J29" s="2515"/>
      <c r="K29" s="251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4"/>
      <c r="C32" s="2514"/>
      <c r="D32" s="2515"/>
      <c r="E32" s="2515"/>
      <c r="F32" s="2515"/>
      <c r="G32" s="2515"/>
      <c r="H32" s="2515"/>
      <c r="I32" s="2515"/>
      <c r="J32" s="2515"/>
      <c r="K32" s="2515"/>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3" t="str">
        <f>'Single Audit Cover'!A7</f>
        <v>Changey-Monge SD 88</v>
      </c>
      <c r="C1" s="2523"/>
      <c r="D1" s="2523"/>
      <c r="E1" s="2523"/>
      <c r="F1" s="2523"/>
      <c r="G1" s="2523"/>
      <c r="H1" s="2523"/>
      <c r="I1" s="2523"/>
      <c r="J1" s="2523"/>
      <c r="K1" s="2523"/>
      <c r="L1" s="1541"/>
    </row>
    <row r="2" spans="1:12" ht="12.75" customHeight="1" x14ac:dyDescent="0.2">
      <c r="B2" s="2524">
        <f>'Single Audit Cover'!E7</f>
        <v>56099088002</v>
      </c>
      <c r="C2" s="2524"/>
      <c r="D2" s="2524"/>
      <c r="E2" s="2524"/>
      <c r="F2" s="2524"/>
      <c r="G2" s="2524"/>
      <c r="H2" s="2524"/>
      <c r="I2" s="2524"/>
      <c r="J2" s="2524"/>
      <c r="K2" s="2524"/>
      <c r="L2" s="1540"/>
    </row>
    <row r="3" spans="1:12" ht="12.75" customHeight="1" x14ac:dyDescent="0.2">
      <c r="B3" s="2499" t="s">
        <v>1567</v>
      </c>
      <c r="C3" s="2499"/>
      <c r="D3" s="2499"/>
      <c r="E3" s="2499"/>
      <c r="F3" s="2499"/>
      <c r="G3" s="2499"/>
      <c r="H3" s="2499"/>
      <c r="I3" s="2499"/>
      <c r="J3" s="2499"/>
      <c r="K3" s="2499"/>
      <c r="L3" s="1517"/>
    </row>
    <row r="4" spans="1:12" ht="12.75" customHeight="1" x14ac:dyDescent="0.2">
      <c r="B4" s="2499" t="str">
        <f>'[1]Single Audit Cover'!A4</f>
        <v>Year Ending June 30, 2016</v>
      </c>
      <c r="C4" s="2499"/>
      <c r="D4" s="2499"/>
      <c r="E4" s="2499"/>
      <c r="F4" s="2499"/>
      <c r="G4" s="2499"/>
      <c r="H4" s="2499"/>
      <c r="I4" s="2499"/>
      <c r="J4" s="2499"/>
      <c r="K4" s="2499"/>
      <c r="L4" s="1517"/>
    </row>
    <row r="5" spans="1:12" ht="5.25" customHeight="1" x14ac:dyDescent="0.2">
      <c r="B5" s="1352" t="s">
        <v>1390</v>
      </c>
      <c r="C5" s="1352"/>
      <c r="L5" s="1425"/>
    </row>
    <row r="6" spans="1:12" ht="30.75" customHeight="1" x14ac:dyDescent="0.2">
      <c r="A6" s="1425"/>
      <c r="B6" s="2525" t="s">
        <v>1608</v>
      </c>
      <c r="C6" s="2525"/>
      <c r="D6" s="2525"/>
      <c r="E6" s="2525"/>
      <c r="F6" s="2525"/>
      <c r="G6" s="2525"/>
      <c r="H6" s="2525"/>
      <c r="I6" s="2525"/>
      <c r="J6" s="2525"/>
      <c r="K6" s="2525"/>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1958</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7"/>
      <c r="G12" s="2507"/>
      <c r="H12" s="2507"/>
      <c r="I12" s="2507"/>
      <c r="J12" s="2507"/>
      <c r="K12" s="250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0"/>
      <c r="E14" s="2520"/>
      <c r="F14" s="2520"/>
      <c r="H14" s="1429" t="s">
        <v>1602</v>
      </c>
      <c r="I14" s="2521"/>
      <c r="J14" s="2521"/>
      <c r="K14" s="2521"/>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1"/>
      <c r="E16" s="2521"/>
      <c r="F16" s="2521"/>
      <c r="G16" s="2521"/>
      <c r="H16" s="2521"/>
      <c r="I16" s="2521"/>
      <c r="J16" s="2521"/>
      <c r="K16" s="2521"/>
      <c r="L16" s="1425"/>
    </row>
    <row r="17" spans="2:12" ht="13.5" customHeight="1" x14ac:dyDescent="0.2">
      <c r="B17" s="1430" t="s">
        <v>1600</v>
      </c>
      <c r="C17" s="1430"/>
      <c r="D17" s="2522"/>
      <c r="E17" s="2522"/>
      <c r="F17" s="2522"/>
      <c r="G17" s="2522"/>
      <c r="H17" s="2522"/>
      <c r="I17" s="2522"/>
      <c r="J17" s="2522"/>
      <c r="K17" s="2522"/>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5"/>
      <c r="C20" s="2515"/>
      <c r="D20" s="2515"/>
      <c r="E20" s="2515"/>
      <c r="F20" s="2515"/>
      <c r="G20" s="2515"/>
      <c r="H20" s="2515"/>
      <c r="I20" s="2515"/>
      <c r="J20" s="2515"/>
      <c r="K20" s="2515"/>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5"/>
      <c r="C23" s="2515"/>
      <c r="D23" s="2515"/>
      <c r="E23" s="2515"/>
      <c r="F23" s="2515"/>
      <c r="G23" s="2515"/>
      <c r="H23" s="2515"/>
      <c r="I23" s="2515"/>
      <c r="J23" s="2515"/>
      <c r="K23" s="2515"/>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5"/>
      <c r="C26" s="2515"/>
      <c r="D26" s="2515"/>
      <c r="E26" s="2515"/>
      <c r="F26" s="2515"/>
      <c r="G26" s="2515"/>
      <c r="H26" s="2515"/>
      <c r="I26" s="2515"/>
      <c r="J26" s="2515"/>
      <c r="K26" s="2515"/>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5"/>
      <c r="C29" s="2515"/>
      <c r="D29" s="2515"/>
      <c r="E29" s="2515"/>
      <c r="F29" s="2515"/>
      <c r="G29" s="2515"/>
      <c r="H29" s="2515"/>
      <c r="I29" s="2515"/>
      <c r="J29" s="2515"/>
      <c r="K29" s="2515"/>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5"/>
      <c r="C32" s="2515"/>
      <c r="D32" s="2515"/>
      <c r="E32" s="2515"/>
      <c r="F32" s="2515"/>
      <c r="G32" s="2515"/>
      <c r="H32" s="2515"/>
      <c r="I32" s="2515"/>
      <c r="J32" s="2515"/>
      <c r="K32" s="2515"/>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5"/>
      <c r="C35" s="2515"/>
      <c r="D35" s="2515"/>
      <c r="E35" s="2515"/>
      <c r="F35" s="2515"/>
      <c r="G35" s="2515"/>
      <c r="H35" s="2515"/>
      <c r="I35" s="2515"/>
      <c r="J35" s="2515"/>
      <c r="K35" s="2515"/>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5"/>
      <c r="C38" s="2515"/>
      <c r="D38" s="2515"/>
      <c r="E38" s="2515"/>
      <c r="F38" s="2515"/>
      <c r="G38" s="2515"/>
      <c r="H38" s="2515"/>
      <c r="I38" s="2515"/>
      <c r="J38" s="2515"/>
      <c r="K38" s="2515"/>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5"/>
      <c r="C41" s="2515"/>
      <c r="D41" s="2515"/>
      <c r="E41" s="2515"/>
      <c r="F41" s="2515"/>
      <c r="G41" s="2515"/>
      <c r="H41" s="2515"/>
      <c r="I41" s="2515"/>
      <c r="J41" s="2515"/>
      <c r="K41" s="2515"/>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9" t="str">
        <f>'Single Audit Cover'!A7</f>
        <v>Changey-Monge SD 88</v>
      </c>
      <c r="C1" s="2509"/>
      <c r="D1" s="2509"/>
      <c r="E1" s="1553"/>
    </row>
    <row r="2" spans="2:5" s="1386" customFormat="1" ht="12.75" customHeight="1" x14ac:dyDescent="0.2">
      <c r="B2" s="2511">
        <f>'Single Audit Cover'!E7</f>
        <v>56099088002</v>
      </c>
      <c r="C2" s="2511"/>
      <c r="D2" s="2511"/>
      <c r="E2" s="1552"/>
    </row>
    <row r="3" spans="2:5" s="1345" customFormat="1" ht="12.75" customHeight="1" x14ac:dyDescent="0.2">
      <c r="B3" s="2499" t="s">
        <v>1618</v>
      </c>
      <c r="C3" s="2499"/>
      <c r="D3" s="2499"/>
      <c r="E3" s="1977"/>
    </row>
    <row r="4" spans="2:5" s="1386" customFormat="1" ht="12.75" customHeight="1" x14ac:dyDescent="0.2">
      <c r="B4" s="2526" t="str">
        <f>'[1]Single Audit Cover'!A4</f>
        <v>Year Ending June 30, 2016</v>
      </c>
      <c r="C4" s="2526"/>
      <c r="D4" s="2526"/>
      <c r="E4" s="1551"/>
    </row>
    <row r="5" spans="2:5" s="1386" customFormat="1" ht="40.15" customHeight="1" x14ac:dyDescent="0.2">
      <c r="B5" s="1745" t="s">
        <v>2027</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9" t="str">
        <f>'Single Audit Cover'!A7</f>
        <v>Changey-Monge SD 88</v>
      </c>
      <c r="C1" s="2509"/>
      <c r="D1" s="2509"/>
      <c r="E1" s="2509"/>
      <c r="F1" s="1541"/>
      <c r="G1" s="1541"/>
      <c r="H1" s="1541"/>
      <c r="I1" s="1541"/>
      <c r="J1" s="1541"/>
      <c r="K1" s="1541"/>
      <c r="L1" s="1541"/>
    </row>
    <row r="2" spans="2:12" ht="13.5" customHeight="1" x14ac:dyDescent="0.2">
      <c r="B2" s="2511">
        <f>'Single Audit Cover'!E7</f>
        <v>56099088002</v>
      </c>
      <c r="C2" s="2511"/>
      <c r="D2" s="2511"/>
      <c r="E2" s="2511"/>
      <c r="F2" s="1540"/>
      <c r="G2" s="1540"/>
      <c r="H2" s="1540"/>
      <c r="I2" s="1540"/>
      <c r="J2" s="1540"/>
      <c r="K2" s="1540"/>
      <c r="L2" s="1540"/>
    </row>
    <row r="3" spans="2:12" ht="13.5" customHeight="1" x14ac:dyDescent="0.2">
      <c r="B3" s="2499" t="s">
        <v>1626</v>
      </c>
      <c r="C3" s="2499"/>
      <c r="D3" s="2499"/>
      <c r="E3" s="2499"/>
      <c r="F3" s="1977"/>
      <c r="G3" s="1977"/>
      <c r="H3" s="1977"/>
      <c r="I3" s="1977"/>
      <c r="J3" s="1977"/>
      <c r="K3" s="1977"/>
      <c r="L3" s="1977"/>
    </row>
    <row r="4" spans="2:12" ht="13.5" customHeight="1" x14ac:dyDescent="0.2">
      <c r="B4" s="2527" t="str">
        <f>'[1]Single Audit Cover'!A4</f>
        <v>Year Ending June 30, 2016</v>
      </c>
      <c r="C4" s="2527"/>
      <c r="D4" s="2527"/>
      <c r="E4" s="2527"/>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1958</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9"/>
      <c r="C11" s="2519"/>
      <c r="D11" s="2515"/>
      <c r="E11" s="2515"/>
    </row>
    <row r="12" spans="2:12" ht="13.5" customHeight="1" x14ac:dyDescent="0.2">
      <c r="B12" s="1425"/>
      <c r="C12" s="1425"/>
      <c r="D12" s="1425"/>
    </row>
    <row r="13" spans="2:12" ht="13.5" customHeight="1" x14ac:dyDescent="0.2">
      <c r="B13" s="1319" t="s">
        <v>1622</v>
      </c>
      <c r="C13" s="1319"/>
      <c r="D13" s="1425"/>
    </row>
    <row r="14" spans="2:12" ht="76.5" customHeight="1" x14ac:dyDescent="0.2">
      <c r="B14" s="2519"/>
      <c r="C14" s="2519"/>
      <c r="D14" s="2515"/>
      <c r="E14" s="2515"/>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56099088002</v>
      </c>
    </row>
    <row r="3" spans="1:2" x14ac:dyDescent="0.2">
      <c r="A3" t="s">
        <v>1132</v>
      </c>
      <c r="B3" s="1231" t="str">
        <f>COVER!A15</f>
        <v>WILL</v>
      </c>
    </row>
    <row r="4" spans="1:2" x14ac:dyDescent="0.2">
      <c r="A4" t="s">
        <v>1188</v>
      </c>
      <c r="B4" s="1231" t="str">
        <f>COVER!A17</f>
        <v>Changey-Monge SD 88</v>
      </c>
    </row>
    <row r="5" spans="1:2" x14ac:dyDescent="0.2">
      <c r="A5" t="s">
        <v>819</v>
      </c>
      <c r="B5" s="1231" t="str">
        <f>COVER!A38</f>
        <v>ANDY SIEGFRIED</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066-004383</v>
      </c>
    </row>
    <row r="16" spans="1:2" x14ac:dyDescent="0.2">
      <c r="A16" t="s">
        <v>501</v>
      </c>
      <c r="B16" s="1231" t="str">
        <f>COVER!T13</f>
        <v>MPS CPA</v>
      </c>
    </row>
    <row r="17" spans="1:2" x14ac:dyDescent="0.2">
      <c r="A17" t="s">
        <v>1052</v>
      </c>
      <c r="B17" s="1231" t="str">
        <f>COVER!T15</f>
        <v>EDWARD MCCORMICK</v>
      </c>
    </row>
    <row r="18" spans="1:2" x14ac:dyDescent="0.2">
      <c r="A18" t="s">
        <v>1370</v>
      </c>
      <c r="B18" s="1231" t="str">
        <f>COVER!T17</f>
        <v>14300 RAVINIA AVENUE</v>
      </c>
    </row>
    <row r="19" spans="1:2" x14ac:dyDescent="0.2">
      <c r="A19" t="s">
        <v>1054</v>
      </c>
      <c r="B19" s="1231" t="str">
        <f>COVER!T25</f>
        <v>EDMC@MPSCPA.COM</v>
      </c>
    </row>
    <row r="20" spans="1:2" x14ac:dyDescent="0.2">
      <c r="A20" t="s">
        <v>1055</v>
      </c>
      <c r="B20" s="1231" t="str">
        <f>COVER!T19</f>
        <v>ORLAND PARK</v>
      </c>
    </row>
    <row r="21" spans="1:2" x14ac:dyDescent="0.2">
      <c r="A21" t="s">
        <v>569</v>
      </c>
      <c r="B21" s="1231" t="str">
        <f>COVER!X19</f>
        <v>IL</v>
      </c>
    </row>
    <row r="22" spans="1:2" x14ac:dyDescent="0.2">
      <c r="A22" t="s">
        <v>1056</v>
      </c>
      <c r="B22" s="1231">
        <f>COVER!Z19</f>
        <v>60462</v>
      </c>
    </row>
    <row r="23" spans="1:2" x14ac:dyDescent="0.2">
      <c r="A23" t="s">
        <v>1372</v>
      </c>
      <c r="B23" s="1231" t="str">
        <f>COVER!T21</f>
        <v>708-349-6999</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Yes</v>
      </c>
    </row>
    <row r="50" spans="1:4" x14ac:dyDescent="0.2">
      <c r="A50" s="13" t="s">
        <v>1909</v>
      </c>
      <c r="B50" s="1794">
        <f>'Aud Quest 2'!H51</f>
        <v>33239</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1321958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1814136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1814136</v>
      </c>
      <c r="D92" s="14" t="str">
        <f t="shared" si="0"/>
        <v>Error?</v>
      </c>
    </row>
    <row r="93" spans="1:4" x14ac:dyDescent="0.2">
      <c r="A93" s="55">
        <v>32</v>
      </c>
      <c r="B93" s="1231">
        <f>'Assets-Liab 5-6'!C41</f>
        <v>1814136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355023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346173</v>
      </c>
      <c r="D123" s="14" t="str">
        <f t="shared" si="0"/>
        <v>Error?</v>
      </c>
    </row>
    <row r="124" spans="1:4" x14ac:dyDescent="0.2">
      <c r="A124" s="55">
        <v>63</v>
      </c>
      <c r="B124" s="1231">
        <f>'Assets-Liab 5-6'!D41</f>
        <v>355023</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66342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1976</v>
      </c>
      <c r="D140" s="14" t="str">
        <f t="shared" si="1"/>
        <v>Error?</v>
      </c>
    </row>
    <row r="141" spans="1:4" x14ac:dyDescent="0.2">
      <c r="A141" s="55">
        <v>80</v>
      </c>
      <c r="B141" s="1231">
        <f>'Assets-Liab 5-6'!E41</f>
        <v>66342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2412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2412</v>
      </c>
      <c r="D170" s="14" t="str">
        <f t="shared" si="1"/>
        <v>Error?</v>
      </c>
    </row>
    <row r="171" spans="1:4" x14ac:dyDescent="0.2">
      <c r="A171" s="55">
        <v>110</v>
      </c>
      <c r="B171" s="1231">
        <f>'Assets-Liab 5-6'!F41</f>
        <v>2412</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77483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77483</v>
      </c>
      <c r="D189" s="14" t="str">
        <f t="shared" si="1"/>
        <v>Error?</v>
      </c>
    </row>
    <row r="190" spans="1:4" x14ac:dyDescent="0.2">
      <c r="A190" s="55">
        <v>129</v>
      </c>
      <c r="B190" s="1231">
        <f>'Assets-Liab 5-6'!G41</f>
        <v>77483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200000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266067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1714</v>
      </c>
      <c r="D212" s="14" t="str">
        <f t="shared" si="2"/>
        <v>Error?</v>
      </c>
    </row>
    <row r="213" spans="1:4" x14ac:dyDescent="0.2">
      <c r="A213" s="91">
        <v>152</v>
      </c>
      <c r="B213" s="1231">
        <f>'Assets-Liab 5-6'!H41</f>
        <v>266067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44750</v>
      </c>
      <c r="D273" s="14" t="str">
        <f t="shared" si="3"/>
        <v>Error?</v>
      </c>
    </row>
    <row r="274" spans="1:4" x14ac:dyDescent="0.2">
      <c r="A274" s="55">
        <v>213</v>
      </c>
      <c r="B274" s="1231">
        <f>'Assets-Liab 5-6'!M17</f>
        <v>2460911</v>
      </c>
      <c r="D274" s="14" t="str">
        <f t="shared" si="3"/>
        <v>Error?</v>
      </c>
    </row>
    <row r="275" spans="1:4" x14ac:dyDescent="0.2">
      <c r="A275" s="55">
        <v>214</v>
      </c>
      <c r="B275" s="1231">
        <f>'Assets-Liab 5-6'!M18</f>
        <v>1292516</v>
      </c>
      <c r="D275" s="14" t="str">
        <f t="shared" si="3"/>
        <v>Error?</v>
      </c>
    </row>
    <row r="276" spans="1:4" x14ac:dyDescent="0.2">
      <c r="A276" s="55">
        <v>215</v>
      </c>
      <c r="B276" s="1231">
        <f>'Assets-Liab 5-6'!M19</f>
        <v>900127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4698304</v>
      </c>
      <c r="C279" s="14" t="s">
        <v>672</v>
      </c>
      <c r="D279" s="14" t="str">
        <f t="shared" si="3"/>
        <v>Error?</v>
      </c>
    </row>
    <row r="280" spans="1:4" x14ac:dyDescent="0.2">
      <c r="A280" s="55">
        <v>219</v>
      </c>
      <c r="B280" s="1231">
        <f>'Assets-Liab 5-6'!M40</f>
        <v>4698304</v>
      </c>
      <c r="D280" s="14" t="str">
        <f t="shared" si="3"/>
        <v>Error?</v>
      </c>
    </row>
    <row r="281" spans="1:4" x14ac:dyDescent="0.2">
      <c r="A281" s="55">
        <v>220</v>
      </c>
      <c r="B281" s="1231">
        <f>'Assets-Liab 5-6'!M41</f>
        <v>4698304</v>
      </c>
      <c r="C281" s="14" t="s">
        <v>672</v>
      </c>
      <c r="D281" s="14" t="str">
        <f t="shared" si="3"/>
        <v>Error?</v>
      </c>
    </row>
    <row r="282" spans="1:4" x14ac:dyDescent="0.2">
      <c r="A282" s="55">
        <v>221</v>
      </c>
      <c r="B282" s="1231">
        <f>'Assets-Liab 5-6'!N21</f>
        <v>69212</v>
      </c>
      <c r="D282" s="14" t="str">
        <f t="shared" si="3"/>
        <v>Error?</v>
      </c>
    </row>
    <row r="283" spans="1:4" x14ac:dyDescent="0.2">
      <c r="A283" s="55">
        <v>222</v>
      </c>
      <c r="B283" s="1231">
        <f>'Assets-Liab 5-6'!N22</f>
        <v>1284788</v>
      </c>
      <c r="D283" s="14" t="str">
        <f t="shared" si="3"/>
        <v>Error?</v>
      </c>
    </row>
    <row r="284" spans="1:4" x14ac:dyDescent="0.2">
      <c r="A284" s="55">
        <v>223</v>
      </c>
      <c r="B284" s="1231">
        <f>'Assets-Liab 5-6'!N23</f>
        <v>1354000</v>
      </c>
      <c r="C284" s="14" t="s">
        <v>672</v>
      </c>
      <c r="D284" s="14" t="str">
        <f t="shared" si="3"/>
        <v>Error?</v>
      </c>
    </row>
    <row r="285" spans="1:4" x14ac:dyDescent="0.2">
      <c r="A285" s="55">
        <v>224</v>
      </c>
      <c r="B285" s="1231">
        <f>'Assets-Liab 5-6'!N36</f>
        <v>1354000</v>
      </c>
      <c r="D285" s="14" t="str">
        <f t="shared" si="3"/>
        <v>Error?</v>
      </c>
    </row>
    <row r="286" spans="1:4" x14ac:dyDescent="0.2">
      <c r="A286" s="83">
        <v>225</v>
      </c>
      <c r="D286" s="14" t="str">
        <f t="shared" si="3"/>
        <v>OK</v>
      </c>
    </row>
    <row r="287" spans="1:4" x14ac:dyDescent="0.2">
      <c r="A287" s="55">
        <v>226</v>
      </c>
      <c r="B287" s="1231">
        <f>'Assets-Liab 5-6'!N37</f>
        <v>1354000</v>
      </c>
      <c r="C287" s="14" t="s">
        <v>672</v>
      </c>
      <c r="D287" s="14" t="str">
        <f t="shared" si="3"/>
        <v>Error?</v>
      </c>
    </row>
    <row r="288" spans="1:4" x14ac:dyDescent="0.2">
      <c r="A288" s="55">
        <v>227</v>
      </c>
      <c r="B288" s="1231">
        <f>'Assets-Liab 5-6'!N41</f>
        <v>1354000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1123399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1660462</v>
      </c>
      <c r="C720" s="14" t="s">
        <v>672</v>
      </c>
      <c r="D720" s="14" t="str">
        <f t="shared" si="10"/>
        <v>Error?</v>
      </c>
    </row>
    <row r="721" spans="1:4" x14ac:dyDescent="0.2">
      <c r="A721" s="55">
        <v>660</v>
      </c>
      <c r="B721" s="1231">
        <f>'Expenditures 15-22'!C36</f>
        <v>67127</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32574</v>
      </c>
      <c r="D723" s="14" t="str">
        <f t="shared" si="10"/>
        <v>Error?</v>
      </c>
    </row>
    <row r="724" spans="1:4" x14ac:dyDescent="0.2">
      <c r="A724" s="55">
        <v>663</v>
      </c>
      <c r="B724" s="1231">
        <f>'Expenditures 15-22'!C39</f>
        <v>38565</v>
      </c>
      <c r="D724" s="14" t="str">
        <f t="shared" si="10"/>
        <v>Error?</v>
      </c>
    </row>
    <row r="725" spans="1:4" x14ac:dyDescent="0.2">
      <c r="A725" s="55">
        <v>664</v>
      </c>
      <c r="B725" s="1231">
        <f>'Expenditures 15-22'!C40</f>
        <v>88440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226706</v>
      </c>
      <c r="C727" s="14" t="s">
        <v>672</v>
      </c>
      <c r="D727" s="14" t="str">
        <f t="shared" si="10"/>
        <v>Error?</v>
      </c>
    </row>
    <row r="728" spans="1:4" x14ac:dyDescent="0.2">
      <c r="A728" s="55">
        <v>667</v>
      </c>
      <c r="B728" s="1231">
        <f>'Expenditures 15-22'!C44</f>
        <v>6711</v>
      </c>
      <c r="D728" s="14" t="str">
        <f t="shared" si="10"/>
        <v>Error?</v>
      </c>
    </row>
    <row r="729" spans="1:4" x14ac:dyDescent="0.2">
      <c r="A729" s="55">
        <v>668</v>
      </c>
      <c r="B729" s="1231">
        <f>'Expenditures 15-22'!C45</f>
        <v>14644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21355</v>
      </c>
      <c r="C731" s="14" t="s">
        <v>672</v>
      </c>
      <c r="D731" s="14" t="str">
        <f t="shared" si="10"/>
        <v>Error?</v>
      </c>
    </row>
    <row r="732" spans="1:4" x14ac:dyDescent="0.2">
      <c r="A732" s="55">
        <v>671</v>
      </c>
      <c r="B732" s="1231">
        <f>'Expenditures 15-22'!C49</f>
        <v>3700</v>
      </c>
      <c r="D732" s="14" t="str">
        <f t="shared" si="10"/>
        <v>Error?</v>
      </c>
    </row>
    <row r="733" spans="1:4" x14ac:dyDescent="0.2">
      <c r="A733" s="55">
        <v>672</v>
      </c>
      <c r="B733" s="1231">
        <f>'Expenditures 15-22'!C50</f>
        <v>143982</v>
      </c>
      <c r="D733" s="14" t="str">
        <f t="shared" si="10"/>
        <v>Error?</v>
      </c>
    </row>
    <row r="734" spans="1:4" x14ac:dyDescent="0.2">
      <c r="A734" s="55">
        <v>673</v>
      </c>
      <c r="B734" s="1231">
        <f>'Expenditures 15-22'!C53</f>
        <v>147682</v>
      </c>
      <c r="C734" s="14" t="s">
        <v>672</v>
      </c>
      <c r="D734" s="14" t="str">
        <f t="shared" si="10"/>
        <v>Error?</v>
      </c>
    </row>
    <row r="735" spans="1:4" x14ac:dyDescent="0.2">
      <c r="A735" s="55">
        <v>674</v>
      </c>
      <c r="B735" s="1231">
        <f>'Expenditures 15-22'!C55</f>
        <v>139962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139962</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66559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44234</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110793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646498</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2306960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224829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321910</v>
      </c>
      <c r="C778" s="14" t="s">
        <v>672</v>
      </c>
      <c r="D778" s="14" t="str">
        <f t="shared" si="11"/>
        <v>Error?</v>
      </c>
    </row>
    <row r="779" spans="1:4" x14ac:dyDescent="0.2">
      <c r="A779" s="55">
        <v>718</v>
      </c>
      <c r="B779" s="1231">
        <f>'Expenditures 15-22'!D36</f>
        <v>10254</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10254</v>
      </c>
      <c r="C785" s="14" t="s">
        <v>672</v>
      </c>
      <c r="D785" s="14" t="str">
        <f t="shared" si="11"/>
        <v>Error?</v>
      </c>
    </row>
    <row r="786" spans="1:4" x14ac:dyDescent="0.2">
      <c r="A786" s="55">
        <v>725</v>
      </c>
      <c r="B786" s="1231">
        <f>'Expenditures 15-22'!D44</f>
        <v>326</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326</v>
      </c>
      <c r="C789" s="14" t="s">
        <v>672</v>
      </c>
      <c r="D789" s="14" t="str">
        <f t="shared" si="11"/>
        <v>Error?</v>
      </c>
    </row>
    <row r="790" spans="1:4" x14ac:dyDescent="0.2">
      <c r="A790" s="55">
        <v>729</v>
      </c>
      <c r="B790" s="1231">
        <f>'Expenditures 15-22'!D49</f>
        <v>278</v>
      </c>
      <c r="D790" s="14" t="str">
        <f t="shared" si="11"/>
        <v>Error?</v>
      </c>
    </row>
    <row r="791" spans="1:4" x14ac:dyDescent="0.2">
      <c r="A791" s="55">
        <v>730</v>
      </c>
      <c r="B791" s="1231">
        <f>'Expenditures 15-22'!D50</f>
        <v>166</v>
      </c>
      <c r="D791" s="14" t="str">
        <f t="shared" si="11"/>
        <v>Error?</v>
      </c>
    </row>
    <row r="792" spans="1:4" x14ac:dyDescent="0.2">
      <c r="A792" s="55">
        <v>731</v>
      </c>
      <c r="B792" s="1231">
        <f>'Expenditures 15-22'!D53</f>
        <v>444</v>
      </c>
      <c r="C792" s="14" t="s">
        <v>672</v>
      </c>
      <c r="D792" s="14" t="str">
        <f t="shared" si="11"/>
        <v>Error?</v>
      </c>
    </row>
    <row r="793" spans="1:4" x14ac:dyDescent="0.2">
      <c r="A793" s="55">
        <v>732</v>
      </c>
      <c r="B793" s="1231">
        <f>'Expenditures 15-22'!D55</f>
        <v>33982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33982</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9671</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9671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54677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376587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703</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317427</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185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185</v>
      </c>
      <c r="C843" s="14" t="s">
        <v>672</v>
      </c>
      <c r="D843" s="14" t="str">
        <f t="shared" si="12"/>
        <v>Error?</v>
      </c>
    </row>
    <row r="844" spans="1:4" x14ac:dyDescent="0.2">
      <c r="A844" s="55">
        <v>783</v>
      </c>
      <c r="B844" s="1231">
        <f>'Expenditures 15-22'!E44</f>
        <v>22774</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22774</v>
      </c>
      <c r="C847" s="14" t="s">
        <v>672</v>
      </c>
      <c r="D847" s="14" t="str">
        <f t="shared" si="12"/>
        <v>Error?</v>
      </c>
    </row>
    <row r="848" spans="1:4" x14ac:dyDescent="0.2">
      <c r="A848" s="55">
        <v>787</v>
      </c>
      <c r="B848" s="1231">
        <f>'Expenditures 15-22'!E49</f>
        <v>41935</v>
      </c>
      <c r="D848" s="14" t="str">
        <f t="shared" si="12"/>
        <v>Error?</v>
      </c>
    </row>
    <row r="849" spans="1:4" x14ac:dyDescent="0.2">
      <c r="A849" s="55">
        <v>788</v>
      </c>
      <c r="B849" s="1231">
        <f>'Expenditures 15-22'!E50</f>
        <v>0</v>
      </c>
      <c r="D849" s="14" t="str">
        <f t="shared" si="12"/>
        <v>Error?</v>
      </c>
    </row>
    <row r="850" spans="1:4" x14ac:dyDescent="0.2">
      <c r="A850" s="55">
        <v>789</v>
      </c>
      <c r="B850" s="1231">
        <f>'Expenditures 15-22'!E53</f>
        <v>41935</v>
      </c>
      <c r="C850" s="14" t="s">
        <v>672</v>
      </c>
      <c r="D850" s="14" t="str">
        <f t="shared" si="12"/>
        <v>Error?</v>
      </c>
    </row>
    <row r="851" spans="1:4" x14ac:dyDescent="0.2">
      <c r="A851" s="55">
        <v>790</v>
      </c>
      <c r="B851" s="1231">
        <f>'Expenditures 15-22'!E55</f>
        <v>4900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4900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0</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69794</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730137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141594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146746</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597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597</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2048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2048</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0</v>
      </c>
      <c r="C908" s="14" t="s">
        <v>672</v>
      </c>
      <c r="D908" s="14" t="str">
        <f t="shared" si="13"/>
        <v>Error?</v>
      </c>
    </row>
    <row r="909" spans="1:4" x14ac:dyDescent="0.2">
      <c r="A909" s="55">
        <v>848</v>
      </c>
      <c r="B909" s="1231">
        <f>'Expenditures 15-22'!F55</f>
        <v>65711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65711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179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322066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322245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390601</v>
      </c>
      <c r="C929" s="14" t="s">
        <v>672</v>
      </c>
      <c r="D929" s="14" t="str">
        <f t="shared" si="13"/>
        <v>Error?</v>
      </c>
    </row>
    <row r="930" spans="1:4" x14ac:dyDescent="0.2">
      <c r="A930" s="55">
        <v>869</v>
      </c>
      <c r="B930" s="1231">
        <f>'Expenditures 15-22'!F75</f>
        <v>1966</v>
      </c>
      <c r="D930" s="14" t="str">
        <f t="shared" si="13"/>
        <v>Error?</v>
      </c>
    </row>
    <row r="931" spans="1:4" x14ac:dyDescent="0.2">
      <c r="A931" s="55">
        <v>870</v>
      </c>
      <c r="B931" s="1231">
        <f>'Expenditures 15-22'!F114</f>
        <v>539313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44770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50045</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50045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23645</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23645</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23645</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23645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1535295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0</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2496590</v>
      </c>
      <c r="C1108" s="14" t="s">
        <v>672</v>
      </c>
      <c r="D1108" s="14" t="str">
        <f t="shared" si="16"/>
        <v>Error?</v>
      </c>
    </row>
    <row r="1109" spans="1:4" x14ac:dyDescent="0.2">
      <c r="A1109" s="55">
        <v>1048</v>
      </c>
      <c r="B1109" s="1231">
        <f>'Expenditures 15-22'!K36</f>
        <v>77381</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33356</v>
      </c>
      <c r="C1111" s="14" t="s">
        <v>672</v>
      </c>
      <c r="D1111" s="14" t="str">
        <f t="shared" si="16"/>
        <v>Error?</v>
      </c>
    </row>
    <row r="1112" spans="1:4" x14ac:dyDescent="0.2">
      <c r="A1112" s="55">
        <v>1051</v>
      </c>
      <c r="B1112" s="1231">
        <f>'Expenditures 15-22'!K39</f>
        <v>38565</v>
      </c>
      <c r="C1112" s="14" t="s">
        <v>672</v>
      </c>
      <c r="D1112" s="14" t="str">
        <f t="shared" si="16"/>
        <v>Error?</v>
      </c>
    </row>
    <row r="1113" spans="1:4" x14ac:dyDescent="0.2">
      <c r="A1113" s="55">
        <v>1052</v>
      </c>
      <c r="B1113" s="1231">
        <f>'Expenditures 15-22'!K40</f>
        <v>88440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237742</v>
      </c>
      <c r="C1115" s="14" t="s">
        <v>672</v>
      </c>
      <c r="D1115" s="14" t="str">
        <f t="shared" si="16"/>
        <v>Error?</v>
      </c>
    </row>
    <row r="1116" spans="1:4" x14ac:dyDescent="0.2">
      <c r="A1116" s="55">
        <v>1055</v>
      </c>
      <c r="B1116" s="1231">
        <f>'Expenditures 15-22'!K44</f>
        <v>29811</v>
      </c>
      <c r="C1116" s="14" t="s">
        <v>672</v>
      </c>
      <c r="D1116" s="14" t="str">
        <f t="shared" si="16"/>
        <v>Error?</v>
      </c>
    </row>
    <row r="1117" spans="1:4" x14ac:dyDescent="0.2">
      <c r="A1117" s="55">
        <v>1056</v>
      </c>
      <c r="B1117" s="1231">
        <f>'Expenditures 15-22'!K45</f>
        <v>16692</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46503</v>
      </c>
      <c r="C1119" s="14" t="s">
        <v>672</v>
      </c>
      <c r="D1119" s="14" t="str">
        <f t="shared" si="16"/>
        <v>Error?</v>
      </c>
    </row>
    <row r="1120" spans="1:4" x14ac:dyDescent="0.2">
      <c r="A1120" s="55">
        <v>1059</v>
      </c>
      <c r="B1120" s="1231">
        <f>'Expenditures 15-22'!K49</f>
        <v>69558</v>
      </c>
      <c r="C1120" s="14" t="s">
        <v>672</v>
      </c>
      <c r="D1120" s="14" t="str">
        <f t="shared" si="16"/>
        <v>Error?</v>
      </c>
    </row>
    <row r="1121" spans="1:4" x14ac:dyDescent="0.2">
      <c r="A1121" s="55">
        <v>1060</v>
      </c>
      <c r="B1121" s="1231">
        <f>'Expenditures 15-22'!K50</f>
        <v>144148</v>
      </c>
      <c r="C1121" s="14" t="s">
        <v>672</v>
      </c>
      <c r="D1121" s="14" t="str">
        <f t="shared" si="16"/>
        <v>Error?</v>
      </c>
    </row>
    <row r="1122" spans="1:4" x14ac:dyDescent="0.2">
      <c r="A1122" s="55">
        <v>1061</v>
      </c>
      <c r="B1122" s="1231">
        <f>'Expenditures 15-22'!K53</f>
        <v>213706</v>
      </c>
      <c r="C1122" s="14" t="s">
        <v>672</v>
      </c>
      <c r="D1122" s="14" t="str">
        <f t="shared" si="16"/>
        <v>Error?</v>
      </c>
    </row>
    <row r="1123" spans="1:4" x14ac:dyDescent="0.2">
      <c r="A1123" s="55">
        <v>1062</v>
      </c>
      <c r="B1123" s="1231">
        <f>'Expenditures 15-22'!K55</f>
        <v>244555</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244555</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76409</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366300</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442709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1185215</v>
      </c>
      <c r="C1143" s="14" t="s">
        <v>672</v>
      </c>
      <c r="D1143" s="14" t="str">
        <f t="shared" si="16"/>
        <v>Error?</v>
      </c>
    </row>
    <row r="1144" spans="1:4" x14ac:dyDescent="0.2">
      <c r="A1144" s="55">
        <v>1083</v>
      </c>
      <c r="B1144" s="1231">
        <f>'Expenditures 15-22'!K75</f>
        <v>1966</v>
      </c>
      <c r="C1144" s="14" t="s">
        <v>672</v>
      </c>
      <c r="D1144" s="14" t="str">
        <f t="shared" si="16"/>
        <v>Error?</v>
      </c>
    </row>
    <row r="1145" spans="1:4" x14ac:dyDescent="0.2">
      <c r="A1145" s="55">
        <v>1084</v>
      </c>
      <c r="B1145" s="1231">
        <f>'Expenditures 15-22'!K102</f>
        <v>342916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4026687</v>
      </c>
      <c r="C1152" s="14" t="s">
        <v>672</v>
      </c>
      <c r="D1152" s="14" t="str">
        <f t="shared" si="17"/>
        <v>Error?</v>
      </c>
    </row>
    <row r="1153" spans="1:4" x14ac:dyDescent="0.2">
      <c r="A1153" s="55">
        <v>1092</v>
      </c>
      <c r="B1153" s="1231">
        <f>'Expenditures 15-22'!K115</f>
        <v>447203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63265</v>
      </c>
      <c r="D1221" s="14" t="str">
        <f t="shared" si="18"/>
        <v>Error?</v>
      </c>
    </row>
    <row r="1222" spans="1:4" x14ac:dyDescent="0.2">
      <c r="A1222" s="83">
        <v>1161</v>
      </c>
      <c r="D1222" s="14" t="str">
        <f t="shared" si="18"/>
        <v>OK</v>
      </c>
    </row>
    <row r="1223" spans="1:4" x14ac:dyDescent="0.2">
      <c r="A1223" s="55">
        <v>1162</v>
      </c>
      <c r="B1223" s="1231">
        <f>'Expenditures 15-22'!C127</f>
        <v>63265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63265</v>
      </c>
      <c r="C1225" s="14" t="s">
        <v>672</v>
      </c>
      <c r="D1225" s="14" t="str">
        <f t="shared" si="18"/>
        <v>Error?</v>
      </c>
    </row>
    <row r="1226" spans="1:4" x14ac:dyDescent="0.2">
      <c r="A1226" s="55">
        <v>1165</v>
      </c>
      <c r="B1226" s="1231">
        <f>'Expenditures 15-22'!C150</f>
        <v>63265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9947</v>
      </c>
      <c r="D1229" s="14" t="str">
        <f t="shared" si="18"/>
        <v>Error?</v>
      </c>
    </row>
    <row r="1230" spans="1:4" x14ac:dyDescent="0.2">
      <c r="A1230" s="83">
        <v>1169</v>
      </c>
      <c r="D1230" s="14" t="str">
        <f t="shared" si="18"/>
        <v>OK</v>
      </c>
    </row>
    <row r="1231" spans="1:4" x14ac:dyDescent="0.2">
      <c r="A1231" s="55">
        <v>1170</v>
      </c>
      <c r="B1231" s="1231">
        <f>'Expenditures 15-22'!D127</f>
        <v>9947</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9947</v>
      </c>
      <c r="C1233" s="14" t="s">
        <v>672</v>
      </c>
      <c r="D1233" s="14" t="str">
        <f t="shared" si="18"/>
        <v>Error?</v>
      </c>
    </row>
    <row r="1234" spans="1:4" x14ac:dyDescent="0.2">
      <c r="A1234" s="55">
        <v>1173</v>
      </c>
      <c r="B1234" s="1231">
        <f>'Expenditures 15-22'!D150</f>
        <v>9947</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108766</v>
      </c>
      <c r="D1237" s="14" t="str">
        <f t="shared" si="18"/>
        <v>Error?</v>
      </c>
    </row>
    <row r="1238" spans="1:4" x14ac:dyDescent="0.2">
      <c r="A1238" s="83">
        <v>1177</v>
      </c>
      <c r="D1238" s="14" t="str">
        <f t="shared" si="18"/>
        <v>OK</v>
      </c>
    </row>
    <row r="1239" spans="1:4" x14ac:dyDescent="0.2">
      <c r="A1239" s="55">
        <v>1178</v>
      </c>
      <c r="B1239" s="1231">
        <f>'Expenditures 15-22'!E127</f>
        <v>108766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108766</v>
      </c>
      <c r="C1241" s="14" t="s">
        <v>672</v>
      </c>
      <c r="D1241" s="14" t="str">
        <f t="shared" si="18"/>
        <v>Error?</v>
      </c>
    </row>
    <row r="1242" spans="1:4" x14ac:dyDescent="0.2">
      <c r="A1242" s="55">
        <v>1181</v>
      </c>
      <c r="B1242" s="1231">
        <f>'Expenditures 15-22'!E150</f>
        <v>108766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47105</v>
      </c>
      <c r="D1245" s="14" t="str">
        <f t="shared" si="18"/>
        <v>Error?</v>
      </c>
    </row>
    <row r="1246" spans="1:4" x14ac:dyDescent="0.2">
      <c r="A1246" s="83">
        <v>1185</v>
      </c>
      <c r="D1246" s="14" t="str">
        <f t="shared" si="18"/>
        <v>OK</v>
      </c>
    </row>
    <row r="1247" spans="1:4" x14ac:dyDescent="0.2">
      <c r="A1247" s="55">
        <v>1186</v>
      </c>
      <c r="B1247" s="1231">
        <f>'Expenditures 15-22'!F127</f>
        <v>47105</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47105</v>
      </c>
      <c r="C1249" s="14" t="s">
        <v>672</v>
      </c>
      <c r="D1249" s="14" t="str">
        <f t="shared" si="18"/>
        <v>Error?</v>
      </c>
    </row>
    <row r="1250" spans="1:4" x14ac:dyDescent="0.2">
      <c r="A1250" s="55">
        <v>1189</v>
      </c>
      <c r="B1250" s="1231">
        <f>'Expenditures 15-22'!F150</f>
        <v>47105</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13253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13253</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13253</v>
      </c>
      <c r="C1258" s="14" t="s">
        <v>672</v>
      </c>
      <c r="D1258" s="14" t="str">
        <f t="shared" si="18"/>
        <v>Error?</v>
      </c>
    </row>
    <row r="1259" spans="1:4" x14ac:dyDescent="0.2">
      <c r="A1259" s="55">
        <v>1198</v>
      </c>
      <c r="B1259" s="1231">
        <f>'Expenditures 15-22'!G150</f>
        <v>13253</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242336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242336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242336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242336</v>
      </c>
      <c r="C1288" s="14" t="s">
        <v>672</v>
      </c>
      <c r="D1288" s="14" t="str">
        <f t="shared" si="19"/>
        <v>Error?</v>
      </c>
    </row>
    <row r="1289" spans="1:4" x14ac:dyDescent="0.2">
      <c r="A1289" s="55">
        <v>1228</v>
      </c>
      <c r="B1289" s="1231">
        <f>'Expenditures 15-22'!K151</f>
        <v>53984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95282</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36000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131282</v>
      </c>
      <c r="C1317" s="14" t="s">
        <v>672</v>
      </c>
      <c r="D1317" s="14" t="str">
        <f t="shared" si="19"/>
        <v>Error?</v>
      </c>
    </row>
    <row r="1318" spans="1:4" x14ac:dyDescent="0.2">
      <c r="A1318" s="55">
        <v>1257</v>
      </c>
      <c r="B1318" s="1231">
        <f>'Expenditures 15-22'!H168</f>
        <v>131282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95282</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36000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131282</v>
      </c>
      <c r="C1331" s="14" t="s">
        <v>672</v>
      </c>
      <c r="D1331" s="14" t="str">
        <f t="shared" si="19"/>
        <v>Error?</v>
      </c>
    </row>
    <row r="1332" spans="1:4" x14ac:dyDescent="0.2">
      <c r="A1332" s="55">
        <v>1271</v>
      </c>
      <c r="B1332" s="1231">
        <f>'Expenditures 15-22'!K168</f>
        <v>131282</v>
      </c>
      <c r="C1332" s="14" t="s">
        <v>672</v>
      </c>
      <c r="D1332" s="14" t="str">
        <f t="shared" si="19"/>
        <v>Error?</v>
      </c>
    </row>
    <row r="1333" spans="1:4" x14ac:dyDescent="0.2">
      <c r="A1333" s="55">
        <v>1272</v>
      </c>
      <c r="B1333" s="1231">
        <f>'Expenditures 15-22'!K169</f>
        <v>-823</v>
      </c>
      <c r="C1333" s="14" t="s">
        <v>672</v>
      </c>
      <c r="D1333" s="14" t="str">
        <f t="shared" si="19"/>
        <v>Error?</v>
      </c>
    </row>
    <row r="1334" spans="1:4" x14ac:dyDescent="0.2">
      <c r="A1334" s="83">
        <v>1273</v>
      </c>
      <c r="D1334" s="14" t="str">
        <f t="shared" si="19"/>
        <v>OK</v>
      </c>
    </row>
    <row r="1335" spans="1:4" x14ac:dyDescent="0.2">
      <c r="A1335" s="55">
        <v>1274</v>
      </c>
      <c r="B1335" s="1231">
        <f>'Expenditures 15-22'!C176</f>
        <v>12433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12433</v>
      </c>
      <c r="C1339" s="14" t="s">
        <v>672</v>
      </c>
      <c r="D1339" s="14" t="str">
        <f t="shared" si="19"/>
        <v>Error?</v>
      </c>
    </row>
    <row r="1340" spans="1:4" x14ac:dyDescent="0.2">
      <c r="A1340" s="55">
        <v>1279</v>
      </c>
      <c r="B1340" s="1231">
        <f>'Expenditures 15-22'!C204</f>
        <v>12433</v>
      </c>
      <c r="C1340" s="14" t="s">
        <v>672</v>
      </c>
      <c r="D1340" s="14" t="str">
        <f t="shared" si="19"/>
        <v>Error?</v>
      </c>
    </row>
    <row r="1341" spans="1:4" x14ac:dyDescent="0.2">
      <c r="A1341" s="55">
        <v>1280</v>
      </c>
      <c r="B1341" s="1231">
        <f>'Expenditures 15-22'!D176</f>
        <v>14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14</v>
      </c>
      <c r="C1345" s="14" t="s">
        <v>672</v>
      </c>
      <c r="D1345" s="14" t="str">
        <f t="shared" si="20"/>
        <v>Error?</v>
      </c>
    </row>
    <row r="1346" spans="1:4" x14ac:dyDescent="0.2">
      <c r="A1346" s="55">
        <v>1285</v>
      </c>
      <c r="B1346" s="1231">
        <f>'Expenditures 15-22'!D204</f>
        <v>14</v>
      </c>
      <c r="C1346" s="14" t="s">
        <v>672</v>
      </c>
      <c r="D1346" s="14" t="str">
        <f t="shared" si="20"/>
        <v>Error?</v>
      </c>
    </row>
    <row r="1347" spans="1:4" x14ac:dyDescent="0.2">
      <c r="A1347" s="55">
        <v>1286</v>
      </c>
      <c r="B1347" s="1231">
        <f>'Expenditures 15-22'!E176</f>
        <v>459643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459643</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459643</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472090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472090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472090</v>
      </c>
      <c r="C1388" s="14" t="s">
        <v>672</v>
      </c>
      <c r="D1388" s="14" t="str">
        <f t="shared" si="20"/>
        <v>Error?</v>
      </c>
    </row>
    <row r="1389" spans="1:4" x14ac:dyDescent="0.2">
      <c r="A1389" s="55">
        <v>1328</v>
      </c>
      <c r="B1389" s="1231">
        <f>'Expenditures 15-22'!K205</f>
        <v>-118776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39260</v>
      </c>
      <c r="C1410" s="14" t="s">
        <v>672</v>
      </c>
      <c r="D1410" s="14" t="str">
        <f t="shared" si="21"/>
        <v>Error?</v>
      </c>
    </row>
    <row r="1411" spans="1:4" x14ac:dyDescent="0.2">
      <c r="A1411" s="55">
        <v>1350</v>
      </c>
      <c r="B1411" s="1231">
        <f>'Expenditures 15-22'!D226</f>
        <v>973</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7916</v>
      </c>
      <c r="D1413" s="14" t="str">
        <f t="shared" si="21"/>
        <v>Error?</v>
      </c>
    </row>
    <row r="1414" spans="1:4" x14ac:dyDescent="0.2">
      <c r="A1414" s="55">
        <v>1353</v>
      </c>
      <c r="B1414" s="1231">
        <f>'Expenditures 15-22'!D229</f>
        <v>559</v>
      </c>
      <c r="D1414" s="14" t="str">
        <f t="shared" si="21"/>
        <v>Error?</v>
      </c>
    </row>
    <row r="1415" spans="1:4" x14ac:dyDescent="0.2">
      <c r="A1415" s="55">
        <v>1354</v>
      </c>
      <c r="B1415" s="1231">
        <f>'Expenditures 15-22'!D230</f>
        <v>1282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10730</v>
      </c>
      <c r="C1417" s="14" t="s">
        <v>672</v>
      </c>
      <c r="D1417" s="14" t="str">
        <f t="shared" si="21"/>
        <v>Error?</v>
      </c>
    </row>
    <row r="1418" spans="1:4" x14ac:dyDescent="0.2">
      <c r="A1418" s="55">
        <v>1357</v>
      </c>
      <c r="B1418" s="1231">
        <f>'Expenditures 15-22'!D234</f>
        <v>17</v>
      </c>
      <c r="D1418" s="14" t="str">
        <f t="shared" si="21"/>
        <v>Error?</v>
      </c>
    </row>
    <row r="1419" spans="1:4" x14ac:dyDescent="0.2">
      <c r="A1419" s="55">
        <v>1358</v>
      </c>
      <c r="B1419" s="1231">
        <f>'Expenditures 15-22'!D235</f>
        <v>3560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3577</v>
      </c>
      <c r="C1421" s="14" t="s">
        <v>672</v>
      </c>
      <c r="D1421" s="14" t="str">
        <f t="shared" si="21"/>
        <v>Error?</v>
      </c>
    </row>
    <row r="1422" spans="1:4" x14ac:dyDescent="0.2">
      <c r="A1422" s="55">
        <v>1361</v>
      </c>
      <c r="B1422" s="1231">
        <f>'Expenditures 15-22'!D239</f>
        <v>899</v>
      </c>
      <c r="D1422" s="14" t="str">
        <f t="shared" si="21"/>
        <v>Error?</v>
      </c>
    </row>
    <row r="1423" spans="1:4" x14ac:dyDescent="0.2">
      <c r="A1423" s="55">
        <v>1362</v>
      </c>
      <c r="B1423" s="1231">
        <f>'Expenditures 15-22'!D240</f>
        <v>2268</v>
      </c>
      <c r="D1423" s="14" t="str">
        <f t="shared" si="21"/>
        <v>Error?</v>
      </c>
    </row>
    <row r="1424" spans="1:4" x14ac:dyDescent="0.2">
      <c r="A1424" s="55">
        <v>1363</v>
      </c>
      <c r="B1424" s="1231">
        <f>'Expenditures 15-22'!D251</f>
        <v>3167</v>
      </c>
      <c r="C1424" s="14" t="s">
        <v>672</v>
      </c>
      <c r="D1424" s="14" t="str">
        <f t="shared" si="21"/>
        <v>Error?</v>
      </c>
    </row>
    <row r="1425" spans="1:4" x14ac:dyDescent="0.2">
      <c r="A1425" s="55">
        <v>1364</v>
      </c>
      <c r="B1425" s="1231">
        <f>'Expenditures 15-22'!D253</f>
        <v>13397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13397</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16181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15100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6159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37440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68311</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107571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39260</v>
      </c>
      <c r="C1474" s="14" t="s">
        <v>672</v>
      </c>
      <c r="D1474" s="14" t="str">
        <f t="shared" si="22"/>
        <v>Error?</v>
      </c>
    </row>
    <row r="1475" spans="1:4" x14ac:dyDescent="0.2">
      <c r="A1475" s="55">
        <v>1414</v>
      </c>
      <c r="B1475" s="1231">
        <f>'Expenditures 15-22'!K226</f>
        <v>973</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7916</v>
      </c>
      <c r="C1477" s="14" t="s">
        <v>672</v>
      </c>
      <c r="D1477" s="14" t="str">
        <f t="shared" si="22"/>
        <v>Error?</v>
      </c>
    </row>
    <row r="1478" spans="1:4" x14ac:dyDescent="0.2">
      <c r="A1478" s="55">
        <v>1417</v>
      </c>
      <c r="B1478" s="1231">
        <f>'Expenditures 15-22'!K229</f>
        <v>559</v>
      </c>
      <c r="C1478" s="14" t="s">
        <v>672</v>
      </c>
      <c r="D1478" s="14" t="str">
        <f t="shared" si="22"/>
        <v>Error?</v>
      </c>
    </row>
    <row r="1479" spans="1:4" x14ac:dyDescent="0.2">
      <c r="A1479" s="55">
        <v>1418</v>
      </c>
      <c r="B1479" s="1231">
        <f>'Expenditures 15-22'!K230</f>
        <v>1282</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10730</v>
      </c>
      <c r="C1481" s="14" t="s">
        <v>672</v>
      </c>
      <c r="D1481" s="14" t="str">
        <f t="shared" si="22"/>
        <v>Error?</v>
      </c>
    </row>
    <row r="1482" spans="1:4" x14ac:dyDescent="0.2">
      <c r="A1482" s="55">
        <v>1421</v>
      </c>
      <c r="B1482" s="1231">
        <f>'Expenditures 15-22'!K234</f>
        <v>17</v>
      </c>
      <c r="C1482" s="14" t="s">
        <v>672</v>
      </c>
      <c r="D1482" s="14" t="str">
        <f t="shared" si="22"/>
        <v>Error?</v>
      </c>
    </row>
    <row r="1483" spans="1:4" x14ac:dyDescent="0.2">
      <c r="A1483" s="55">
        <v>1422</v>
      </c>
      <c r="B1483" s="1231">
        <f>'Expenditures 15-22'!K235</f>
        <v>3560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3577</v>
      </c>
      <c r="C1485" s="14" t="s">
        <v>672</v>
      </c>
      <c r="D1485" s="14" t="str">
        <f t="shared" si="22"/>
        <v>Error?</v>
      </c>
    </row>
    <row r="1486" spans="1:4" x14ac:dyDescent="0.2">
      <c r="A1486" s="55">
        <v>1425</v>
      </c>
      <c r="B1486" s="1231">
        <f>'Expenditures 15-22'!K239</f>
        <v>899</v>
      </c>
      <c r="C1486" s="14" t="s">
        <v>672</v>
      </c>
      <c r="D1486" s="14" t="str">
        <f t="shared" si="22"/>
        <v>Error?</v>
      </c>
    </row>
    <row r="1487" spans="1:4" x14ac:dyDescent="0.2">
      <c r="A1487" s="55">
        <v>1426</v>
      </c>
      <c r="B1487" s="1231">
        <f>'Expenditures 15-22'!K240</f>
        <v>2268</v>
      </c>
      <c r="C1487" s="14" t="s">
        <v>672</v>
      </c>
      <c r="D1487" s="14" t="str">
        <f t="shared" si="22"/>
        <v>Error?</v>
      </c>
    </row>
    <row r="1488" spans="1:4" x14ac:dyDescent="0.2">
      <c r="A1488" s="55">
        <v>1427</v>
      </c>
      <c r="B1488" s="1231">
        <f>'Expenditures 15-22'!K251</f>
        <v>3167</v>
      </c>
      <c r="C1488" s="14" t="s">
        <v>672</v>
      </c>
      <c r="D1488" s="14" t="str">
        <f t="shared" si="22"/>
        <v>Error?</v>
      </c>
    </row>
    <row r="1489" spans="1:4" x14ac:dyDescent="0.2">
      <c r="A1489" s="55">
        <v>1428</v>
      </c>
      <c r="B1489" s="1231">
        <f>'Expenditures 15-22'!K253</f>
        <v>13397</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13397</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16181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15100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6159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37440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68311</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107571</v>
      </c>
      <c r="C1517" s="14" t="s">
        <v>672</v>
      </c>
      <c r="D1517" s="14" t="str">
        <f t="shared" si="22"/>
        <v>Error?</v>
      </c>
    </row>
    <row r="1518" spans="1:4" x14ac:dyDescent="0.2">
      <c r="A1518" s="55">
        <v>1457</v>
      </c>
      <c r="B1518" s="1231">
        <f>'Expenditures 15-22'!K289</f>
        <v>26247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468748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468748</v>
      </c>
      <c r="C1547" s="14" t="s">
        <v>672</v>
      </c>
      <c r="D1547" s="14" t="str">
        <f t="shared" si="23"/>
        <v>Error?</v>
      </c>
    </row>
    <row r="1548" spans="1:4" x14ac:dyDescent="0.2">
      <c r="A1548" s="55">
        <v>1487</v>
      </c>
      <c r="B1548" s="1231">
        <f>'Expenditures 15-22'!G305</f>
        <v>468748</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468748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468748</v>
      </c>
      <c r="C1559" s="14" t="s">
        <v>672</v>
      </c>
      <c r="D1559" s="14" t="str">
        <f t="shared" si="23"/>
        <v>Error?</v>
      </c>
    </row>
    <row r="1560" spans="1:4" x14ac:dyDescent="0.2">
      <c r="A1560" s="55">
        <v>1499</v>
      </c>
      <c r="B1560" s="1231">
        <f>'Expenditures 15-22'!K305</f>
        <v>468748</v>
      </c>
      <c r="C1560" s="14" t="s">
        <v>672</v>
      </c>
      <c r="D1560" s="14" t="str">
        <f t="shared" si="23"/>
        <v>Error?</v>
      </c>
    </row>
    <row r="1561" spans="1:4" x14ac:dyDescent="0.2">
      <c r="A1561" s="55">
        <v>1500</v>
      </c>
      <c r="B1561" s="1231">
        <f>'Expenditures 15-22'!K306</f>
        <v>-468388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1486933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1814136</v>
      </c>
      <c r="C1630" s="14" t="s">
        <v>672</v>
      </c>
      <c r="D1630" s="14" t="str">
        <f t="shared" si="24"/>
        <v>Error?</v>
      </c>
    </row>
    <row r="1631" spans="1:4" x14ac:dyDescent="0.2">
      <c r="A1631" s="55">
        <v>1570</v>
      </c>
      <c r="B1631" s="1231">
        <f>'Acct Summary 7-8'!D79</f>
        <v>301039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355023</v>
      </c>
      <c r="C1644" s="14" t="s">
        <v>672</v>
      </c>
      <c r="D1644" s="14" t="str">
        <f t="shared" si="24"/>
        <v>Error?</v>
      </c>
    </row>
    <row r="1645" spans="1:4" x14ac:dyDescent="0.2">
      <c r="A1645" s="55">
        <v>1584</v>
      </c>
      <c r="B1645" s="1231">
        <f>'Acct Summary 7-8'!E79</f>
        <v>67165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66342</v>
      </c>
      <c r="C1658" s="14" t="s">
        <v>672</v>
      </c>
      <c r="D1658" s="14" t="str">
        <f t="shared" si="24"/>
        <v>Error?</v>
      </c>
    </row>
    <row r="1659" spans="1:4" x14ac:dyDescent="0.2">
      <c r="A1659" s="55">
        <v>1598</v>
      </c>
      <c r="B1659" s="1231">
        <f>'Acct Summary 7-8'!F79</f>
        <v>1188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2412</v>
      </c>
      <c r="C1672" s="14" t="s">
        <v>672</v>
      </c>
      <c r="D1672" s="14" t="str">
        <f t="shared" si="25"/>
        <v>Error?</v>
      </c>
    </row>
    <row r="1673" spans="1:4" x14ac:dyDescent="0.2">
      <c r="A1673" s="55">
        <v>1612</v>
      </c>
      <c r="B1673" s="1231">
        <f>'Acct Summary 7-8'!G79</f>
        <v>51236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77483</v>
      </c>
      <c r="C1686" s="14" t="s">
        <v>672</v>
      </c>
      <c r="D1686" s="14" t="str">
        <f t="shared" si="25"/>
        <v>Error?</v>
      </c>
    </row>
    <row r="1687" spans="1:4" x14ac:dyDescent="0.2">
      <c r="A1687" s="55">
        <v>1626</v>
      </c>
      <c r="B1687" s="1231">
        <f>'Acct Summary 7-8'!H79</f>
        <v>734455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266067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1474404</v>
      </c>
      <c r="C1744" s="14" t="s">
        <v>672</v>
      </c>
      <c r="D1744" s="14" t="str">
        <f t="shared" si="26"/>
        <v>Error?</v>
      </c>
    </row>
    <row r="1745" spans="1:5" x14ac:dyDescent="0.2">
      <c r="A1745" s="55">
        <v>1684</v>
      </c>
      <c r="B1745" s="1231">
        <f>'Tax Sched 24'!B5</f>
        <v>251186</v>
      </c>
      <c r="C1745" s="14" t="s">
        <v>672</v>
      </c>
      <c r="D1745" s="14" t="str">
        <f t="shared" si="26"/>
        <v>Error?</v>
      </c>
    </row>
    <row r="1746" spans="1:5" x14ac:dyDescent="0.2">
      <c r="A1746" s="55">
        <v>1685</v>
      </c>
      <c r="B1746" s="1231">
        <f>'Tax Sched 24'!B6</f>
        <v>130459</v>
      </c>
      <c r="C1746" s="14" t="s">
        <v>672</v>
      </c>
      <c r="D1746" s="14" t="str">
        <f t="shared" si="26"/>
        <v>Error?</v>
      </c>
    </row>
    <row r="1747" spans="1:5" x14ac:dyDescent="0.2">
      <c r="A1747" s="55">
        <v>1686</v>
      </c>
      <c r="B1747" s="1231">
        <f>'Tax Sched 24'!B7</f>
        <v>94561</v>
      </c>
      <c r="C1747" s="14" t="s">
        <v>672</v>
      </c>
      <c r="D1747" s="14" t="str">
        <f t="shared" si="26"/>
        <v>Error?</v>
      </c>
    </row>
    <row r="1748" spans="1:5" x14ac:dyDescent="0.2">
      <c r="A1748" s="55">
        <v>1687</v>
      </c>
      <c r="B1748" s="1231">
        <f>'Tax Sched 24'!B8</f>
        <v>50781</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41120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2089433</v>
      </c>
      <c r="C1759" s="14" t="s">
        <v>672</v>
      </c>
      <c r="D1759" s="14" t="str">
        <f t="shared" si="26"/>
        <v>Error?</v>
      </c>
    </row>
    <row r="1760" spans="1:5" x14ac:dyDescent="0.2">
      <c r="A1760" s="55">
        <v>1699</v>
      </c>
      <c r="B1760" s="1231">
        <f>'Tax Sched 24'!D4</f>
        <v>723292</v>
      </c>
      <c r="C1760" s="14" t="s">
        <v>672</v>
      </c>
      <c r="D1760" s="14" t="str">
        <f t="shared" si="26"/>
        <v>Error?</v>
      </c>
    </row>
    <row r="1761" spans="1:5" x14ac:dyDescent="0.2">
      <c r="A1761" s="55">
        <v>1700</v>
      </c>
      <c r="B1761" s="1231">
        <f>'Tax Sched 24'!D5</f>
        <v>123612</v>
      </c>
      <c r="C1761" s="14" t="s">
        <v>672</v>
      </c>
      <c r="D1761" s="14" t="str">
        <f t="shared" si="26"/>
        <v>Error?</v>
      </c>
    </row>
    <row r="1762" spans="1:5" s="80" customFormat="1" x14ac:dyDescent="0.2">
      <c r="A1762" s="55">
        <v>1701</v>
      </c>
      <c r="B1762" s="1231">
        <f>'Tax Sched 24'!D6</f>
        <v>61669</v>
      </c>
      <c r="C1762" s="14" t="s">
        <v>672</v>
      </c>
      <c r="D1762" s="14" t="str">
        <f t="shared" si="26"/>
        <v>Error?</v>
      </c>
      <c r="E1762" s="81"/>
    </row>
    <row r="1763" spans="1:5" x14ac:dyDescent="0.2">
      <c r="A1763" s="55">
        <v>1702</v>
      </c>
      <c r="B1763" s="1231">
        <f>'Tax Sched 24'!D7</f>
        <v>36561</v>
      </c>
      <c r="C1763" s="14" t="s">
        <v>672</v>
      </c>
      <c r="D1763" s="14" t="str">
        <f t="shared" si="26"/>
        <v>Error?</v>
      </c>
    </row>
    <row r="1764" spans="1:5" x14ac:dyDescent="0.2">
      <c r="A1764" s="55">
        <v>1703</v>
      </c>
      <c r="B1764" s="1231">
        <f>'Tax Sched 24'!D8</f>
        <v>24557</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9752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1002243</v>
      </c>
      <c r="C1775" s="14" t="s">
        <v>672</v>
      </c>
      <c r="D1775" s="14" t="str">
        <f t="shared" si="26"/>
        <v>Error?</v>
      </c>
    </row>
    <row r="1776" spans="1:5" x14ac:dyDescent="0.2">
      <c r="A1776" s="55">
        <v>1715</v>
      </c>
      <c r="B1776" s="1231">
        <f>'Tax Sched 24'!C4</f>
        <v>751112</v>
      </c>
      <c r="D1776" s="14" t="str">
        <f t="shared" si="26"/>
        <v>Error?</v>
      </c>
    </row>
    <row r="1777" spans="1:4" x14ac:dyDescent="0.2">
      <c r="A1777" s="55">
        <v>1716</v>
      </c>
      <c r="B1777" s="1231">
        <f>'Tax Sched 24'!C5</f>
        <v>127574</v>
      </c>
      <c r="D1777" s="14" t="str">
        <f t="shared" si="26"/>
        <v>Error?</v>
      </c>
    </row>
    <row r="1778" spans="1:4" x14ac:dyDescent="0.2">
      <c r="A1778" s="55">
        <v>1717</v>
      </c>
      <c r="B1778" s="1231">
        <f>'Tax Sched 24'!C6</f>
        <v>68790</v>
      </c>
      <c r="D1778" s="14" t="str">
        <f t="shared" si="26"/>
        <v>Error?</v>
      </c>
    </row>
    <row r="1779" spans="1:4" x14ac:dyDescent="0.2">
      <c r="A1779" s="55">
        <v>1718</v>
      </c>
      <c r="B1779" s="1231">
        <f>'Tax Sched 24'!C7</f>
        <v>58000</v>
      </c>
      <c r="D1779" s="14" t="str">
        <f t="shared" si="26"/>
        <v>Error?</v>
      </c>
    </row>
    <row r="1780" spans="1:4" x14ac:dyDescent="0.2">
      <c r="A1780" s="55">
        <v>1719</v>
      </c>
      <c r="B1780" s="1231">
        <f>'Tax Sched 24'!C8</f>
        <v>26224</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31368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1087190</v>
      </c>
      <c r="C1791" s="14" t="s">
        <v>672</v>
      </c>
      <c r="D1791" s="14" t="str">
        <f t="shared" ref="D1791:D1854" si="27">IF(ISBLANK(B1791),"OK",IF(A1791-B1791=0,"OK","Error?"))</f>
        <v>Error?</v>
      </c>
    </row>
    <row r="1792" spans="1:4" x14ac:dyDescent="0.2">
      <c r="A1792" s="55">
        <v>1731</v>
      </c>
      <c r="B1792" s="1231">
        <f>'Tax Sched 24'!F4</f>
        <v>653303</v>
      </c>
      <c r="C1792" s="14" t="s">
        <v>672</v>
      </c>
      <c r="D1792" s="14" t="str">
        <f t="shared" si="27"/>
        <v>Error?</v>
      </c>
    </row>
    <row r="1793" spans="1:4" x14ac:dyDescent="0.2">
      <c r="A1793" s="55">
        <v>1732</v>
      </c>
      <c r="B1793" s="1231">
        <f>'Tax Sched 24'!F5</f>
        <v>118569</v>
      </c>
      <c r="C1793" s="14" t="s">
        <v>672</v>
      </c>
      <c r="D1793" s="14" t="str">
        <f t="shared" si="27"/>
        <v>Error?</v>
      </c>
    </row>
    <row r="1794" spans="1:4" x14ac:dyDescent="0.2">
      <c r="A1794" s="55">
        <v>1733</v>
      </c>
      <c r="B1794" s="1231">
        <f>'Tax Sched 24'!F6</f>
        <v>63935</v>
      </c>
      <c r="C1794" s="14" t="s">
        <v>672</v>
      </c>
      <c r="D1794" s="14" t="str">
        <f t="shared" si="27"/>
        <v>Error?</v>
      </c>
    </row>
    <row r="1795" spans="1:4" x14ac:dyDescent="0.2">
      <c r="A1795" s="55">
        <v>1734</v>
      </c>
      <c r="B1795" s="1231">
        <f>'Tax Sched 24'!F7</f>
        <v>53905</v>
      </c>
      <c r="C1795" s="14" t="s">
        <v>672</v>
      </c>
      <c r="D1795" s="14" t="str">
        <f t="shared" si="27"/>
        <v>Error?</v>
      </c>
    </row>
    <row r="1796" spans="1:4" x14ac:dyDescent="0.2">
      <c r="A1796" s="55">
        <v>1735</v>
      </c>
      <c r="B1796" s="1231">
        <f>'Tax Sched 24'!F8</f>
        <v>24372</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29154</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1404415</v>
      </c>
      <c r="D1808" s="14" t="str">
        <f t="shared" si="27"/>
        <v>Error?</v>
      </c>
    </row>
    <row r="1809" spans="1:4" x14ac:dyDescent="0.2">
      <c r="A1809" s="55">
        <v>1748</v>
      </c>
      <c r="B1809" s="1231">
        <f>'Tax Sched 24'!E5</f>
        <v>246143</v>
      </c>
      <c r="D1809" s="14" t="str">
        <f t="shared" si="27"/>
        <v>Error?</v>
      </c>
    </row>
    <row r="1810" spans="1:4" x14ac:dyDescent="0.2">
      <c r="A1810" s="55">
        <v>1749</v>
      </c>
      <c r="B1810" s="1231">
        <f>'Tax Sched 24'!E6</f>
        <v>132725</v>
      </c>
      <c r="D1810" s="14" t="str">
        <f t="shared" si="27"/>
        <v>Error?</v>
      </c>
    </row>
    <row r="1811" spans="1:4" x14ac:dyDescent="0.2">
      <c r="A1811" s="55">
        <v>1750</v>
      </c>
      <c r="B1811" s="1231">
        <f>'Tax Sched 24'!E7</f>
        <v>111905</v>
      </c>
      <c r="D1811" s="14" t="str">
        <f t="shared" si="27"/>
        <v>Error?</v>
      </c>
    </row>
    <row r="1812" spans="1:4" x14ac:dyDescent="0.2">
      <c r="A1812" s="55">
        <v>1751</v>
      </c>
      <c r="B1812" s="1231">
        <f>'Tax Sched 24'!E8</f>
        <v>50596</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60522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2097633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1390000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41120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41120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41120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44750</v>
      </c>
      <c r="D2008" s="14" t="str">
        <f t="shared" si="30"/>
        <v>Error?</v>
      </c>
    </row>
    <row r="2009" spans="1:4" x14ac:dyDescent="0.2">
      <c r="A2009" s="55">
        <v>1948</v>
      </c>
      <c r="B2009" s="1231">
        <f>'Cap Outlay Deprec 27'!C8</f>
        <v>2460911</v>
      </c>
      <c r="D2009" s="14" t="str">
        <f t="shared" si="30"/>
        <v>Error?</v>
      </c>
    </row>
    <row r="2010" spans="1:4" x14ac:dyDescent="0.2">
      <c r="A2010" s="55">
        <v>1949</v>
      </c>
      <c r="B2010" s="1231">
        <f>'Cap Outlay Deprec 27'!C10</f>
        <v>823768</v>
      </c>
      <c r="D2010" s="14" t="str">
        <f t="shared" si="30"/>
        <v>Error?</v>
      </c>
    </row>
    <row r="2011" spans="1:4" x14ac:dyDescent="0.2">
      <c r="A2011" s="55">
        <v>1950</v>
      </c>
      <c r="B2011" s="1231">
        <f>'Cap Outlay Deprec 27'!C12</f>
        <v>836829</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4166258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468748</v>
      </c>
      <c r="D2016" s="14" t="str">
        <f t="shared" si="30"/>
        <v>Error?</v>
      </c>
    </row>
    <row r="2017" spans="1:4" x14ac:dyDescent="0.2">
      <c r="A2017" s="55">
        <v>1956</v>
      </c>
      <c r="B2017" s="1231">
        <f>'Cap Outlay Deprec 27'!D12</f>
        <v>63298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532046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44750</v>
      </c>
      <c r="C2026" s="14" t="s">
        <v>672</v>
      </c>
      <c r="D2026" s="14" t="str">
        <f t="shared" si="30"/>
        <v>Error?</v>
      </c>
    </row>
    <row r="2027" spans="1:4" x14ac:dyDescent="0.2">
      <c r="A2027" s="55">
        <v>1966</v>
      </c>
      <c r="B2027" s="1231">
        <f>'Cap Outlay Deprec 27'!F8</f>
        <v>2460911</v>
      </c>
      <c r="C2027" s="14" t="s">
        <v>672</v>
      </c>
      <c r="D2027" s="14" t="str">
        <f t="shared" si="30"/>
        <v>Error?</v>
      </c>
    </row>
    <row r="2028" spans="1:4" x14ac:dyDescent="0.2">
      <c r="A2028" s="55">
        <v>1967</v>
      </c>
      <c r="B2028" s="1231">
        <f>'Cap Outlay Deprec 27'!F10</f>
        <v>1292516</v>
      </c>
      <c r="C2028" s="14" t="s">
        <v>672</v>
      </c>
      <c r="D2028" s="14" t="str">
        <f t="shared" si="30"/>
        <v>Error?</v>
      </c>
    </row>
    <row r="2029" spans="1:4" x14ac:dyDescent="0.2">
      <c r="A2029" s="55">
        <v>1968</v>
      </c>
      <c r="B2029" s="1231">
        <f>'Cap Outlay Deprec 27'!F12</f>
        <v>900127</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4698304</v>
      </c>
      <c r="C2031" s="14" t="s">
        <v>672</v>
      </c>
      <c r="D2031" s="14" t="str">
        <f t="shared" si="30"/>
        <v>Error?</v>
      </c>
    </row>
    <row r="2032" spans="1:4" x14ac:dyDescent="0.2">
      <c r="A2032" s="83">
        <v>1971</v>
      </c>
      <c r="D2032" s="14" t="str">
        <f t="shared" si="30"/>
        <v>OK</v>
      </c>
    </row>
    <row r="2033" spans="1:4" x14ac:dyDescent="0.2">
      <c r="A2033" s="55">
        <v>1972</v>
      </c>
      <c r="B2033" s="1231">
        <f>'Cap Outlay Deprec 27'!H8</f>
        <v>1817009</v>
      </c>
      <c r="D2033" s="14" t="str">
        <f t="shared" si="30"/>
        <v>Error?</v>
      </c>
    </row>
    <row r="2034" spans="1:4" x14ac:dyDescent="0.2">
      <c r="A2034" s="55">
        <v>1973</v>
      </c>
      <c r="B2034" s="1231">
        <f>'Cap Outlay Deprec 27'!H10</f>
        <v>103453</v>
      </c>
      <c r="D2034" s="14" t="str">
        <f t="shared" si="30"/>
        <v>Error?</v>
      </c>
    </row>
    <row r="2035" spans="1:4" x14ac:dyDescent="0.2">
      <c r="A2035" s="55">
        <v>1974</v>
      </c>
      <c r="B2035" s="1231">
        <f>'Cap Outlay Deprec 27'!H12</f>
        <v>543210</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2463672</v>
      </c>
      <c r="C2037" s="14" t="s">
        <v>672</v>
      </c>
      <c r="D2037" s="14" t="str">
        <f t="shared" si="30"/>
        <v>Error?</v>
      </c>
    </row>
    <row r="2038" spans="1:4" x14ac:dyDescent="0.2">
      <c r="A2038" s="83">
        <v>1977</v>
      </c>
      <c r="D2038" s="14" t="str">
        <f t="shared" si="30"/>
        <v>OK</v>
      </c>
    </row>
    <row r="2039" spans="1:4" x14ac:dyDescent="0.2">
      <c r="A2039" s="55">
        <v>1978</v>
      </c>
      <c r="B2039" s="1231">
        <f>'Cap Outlay Deprec 27'!I8</f>
        <v>49218</v>
      </c>
      <c r="D2039" s="14" t="str">
        <f t="shared" si="30"/>
        <v>Error?</v>
      </c>
    </row>
    <row r="2040" spans="1:4" x14ac:dyDescent="0.2">
      <c r="A2040" s="55">
        <v>1979</v>
      </c>
      <c r="B2040" s="1231">
        <f>'Cap Outlay Deprec 27'!I10</f>
        <v>52907</v>
      </c>
      <c r="D2040" s="14" t="str">
        <f t="shared" si="30"/>
        <v>Error?</v>
      </c>
    </row>
    <row r="2041" spans="1:4" x14ac:dyDescent="0.2">
      <c r="A2041" s="55">
        <v>1980</v>
      </c>
      <c r="B2041" s="1231">
        <f>'Cap Outlay Deprec 27'!I12</f>
        <v>56239</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158364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1866227</v>
      </c>
      <c r="C2051" s="14" t="s">
        <v>672</v>
      </c>
      <c r="D2051" s="14" t="str">
        <f t="shared" si="31"/>
        <v>Error?</v>
      </c>
    </row>
    <row r="2052" spans="1:4" x14ac:dyDescent="0.2">
      <c r="A2052" s="55">
        <v>1991</v>
      </c>
      <c r="B2052" s="1231">
        <f>'Cap Outlay Deprec 27'!K10</f>
        <v>156360</v>
      </c>
      <c r="C2052" s="14" t="s">
        <v>672</v>
      </c>
      <c r="D2052" s="14" t="str">
        <f t="shared" si="31"/>
        <v>Error?</v>
      </c>
    </row>
    <row r="2053" spans="1:4" x14ac:dyDescent="0.2">
      <c r="A2053" s="55">
        <v>1992</v>
      </c>
      <c r="B2053" s="1231">
        <f>'Cap Outlay Deprec 27'!K12</f>
        <v>599449</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2622036</v>
      </c>
      <c r="C2055" s="14" t="s">
        <v>672</v>
      </c>
      <c r="D2055" s="14" t="str">
        <f t="shared" si="31"/>
        <v>Error?</v>
      </c>
    </row>
    <row r="2056" spans="1:4" x14ac:dyDescent="0.2">
      <c r="A2056" s="55">
        <v>1995</v>
      </c>
      <c r="B2056" s="1231">
        <f>'Cap Outlay Deprec 27'!L5</f>
        <v>44750</v>
      </c>
      <c r="C2056" s="14" t="s">
        <v>672</v>
      </c>
      <c r="D2056" s="14" t="str">
        <f t="shared" si="31"/>
        <v>Error?</v>
      </c>
    </row>
    <row r="2057" spans="1:4" x14ac:dyDescent="0.2">
      <c r="A2057" s="55">
        <v>1996</v>
      </c>
      <c r="B2057" s="1231">
        <f>'Cap Outlay Deprec 27'!L8</f>
        <v>594684</v>
      </c>
      <c r="C2057" s="14" t="s">
        <v>672</v>
      </c>
      <c r="D2057" s="14" t="str">
        <f t="shared" si="31"/>
        <v>Error?</v>
      </c>
    </row>
    <row r="2058" spans="1:4" x14ac:dyDescent="0.2">
      <c r="A2058" s="55">
        <v>1997</v>
      </c>
      <c r="B2058" s="1231">
        <f>'Cap Outlay Deprec 27'!L10</f>
        <v>1136156</v>
      </c>
      <c r="C2058" s="14" t="s">
        <v>672</v>
      </c>
      <c r="D2058" s="14" t="str">
        <f t="shared" si="31"/>
        <v>Error?</v>
      </c>
    </row>
    <row r="2059" spans="1:4" x14ac:dyDescent="0.2">
      <c r="A2059" s="55">
        <v>1998</v>
      </c>
      <c r="B2059" s="1231">
        <f>'Cap Outlay Deprec 27'!L12</f>
        <v>300678</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2076268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342916</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8850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64366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264353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1563417</v>
      </c>
      <c r="C2551" s="14" t="s">
        <v>672</v>
      </c>
      <c r="D2551" s="14" t="str">
        <f t="shared" si="38"/>
        <v>Error?</v>
      </c>
    </row>
    <row r="2552" spans="1:4" x14ac:dyDescent="0.2">
      <c r="A2552" s="83">
        <v>2491</v>
      </c>
      <c r="D2552" s="14" t="str">
        <f t="shared" si="38"/>
        <v>OK</v>
      </c>
    </row>
    <row r="2553" spans="1:4" x14ac:dyDescent="0.2">
      <c r="A2553" s="55">
        <v>2492</v>
      </c>
      <c r="B2553" s="1231">
        <f>'Acct Summary 7-8'!C6</f>
        <v>2322141</v>
      </c>
      <c r="C2553" s="14" t="s">
        <v>672</v>
      </c>
      <c r="D2553" s="14" t="str">
        <f t="shared" si="38"/>
        <v>Error?</v>
      </c>
    </row>
    <row r="2554" spans="1:4" x14ac:dyDescent="0.2">
      <c r="A2554" s="55">
        <v>2493</v>
      </c>
      <c r="B2554" s="1231">
        <f>'Acct Summary 7-8'!C7</f>
        <v>588332</v>
      </c>
      <c r="C2554" s="14" t="s">
        <v>672</v>
      </c>
      <c r="D2554" s="14" t="str">
        <f t="shared" si="38"/>
        <v>Error?</v>
      </c>
    </row>
    <row r="2555" spans="1:4" x14ac:dyDescent="0.2">
      <c r="A2555" s="55">
        <v>2494</v>
      </c>
      <c r="B2555" s="1231">
        <f>'Acct Summary 7-8'!C8</f>
        <v>4473890</v>
      </c>
      <c r="C2555" s="14" t="s">
        <v>672</v>
      </c>
      <c r="D2555" s="14" t="str">
        <f t="shared" si="38"/>
        <v>Error?</v>
      </c>
    </row>
    <row r="2556" spans="1:4" x14ac:dyDescent="0.2">
      <c r="A2556" s="55">
        <v>2495</v>
      </c>
      <c r="B2556" s="1231">
        <f>'Acct Summary 7-8'!C12</f>
        <v>2496590</v>
      </c>
      <c r="C2556" s="14" t="s">
        <v>672</v>
      </c>
      <c r="D2556" s="14" t="str">
        <f t="shared" si="38"/>
        <v>Error?</v>
      </c>
    </row>
    <row r="2557" spans="1:4" x14ac:dyDescent="0.2">
      <c r="A2557" s="55">
        <v>2496</v>
      </c>
      <c r="B2557" s="1231">
        <f>'Acct Summary 7-8'!C13</f>
        <v>1185215</v>
      </c>
      <c r="C2557" s="14" t="s">
        <v>672</v>
      </c>
      <c r="D2557" s="14" t="str">
        <f t="shared" si="38"/>
        <v>Error?</v>
      </c>
    </row>
    <row r="2558" spans="1:4" x14ac:dyDescent="0.2">
      <c r="A2558" s="55">
        <v>2497</v>
      </c>
      <c r="B2558" s="1231">
        <f>'Acct Summary 7-8'!C14</f>
        <v>1966</v>
      </c>
      <c r="C2558" s="14" t="s">
        <v>672</v>
      </c>
      <c r="D2558" s="14" t="str">
        <f t="shared" si="38"/>
        <v>Error?</v>
      </c>
    </row>
    <row r="2559" spans="1:4" x14ac:dyDescent="0.2">
      <c r="A2559" s="55">
        <v>2498</v>
      </c>
      <c r="B2559" s="1231">
        <f>'Acct Summary 7-8'!C15</f>
        <v>342916</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4026687</v>
      </c>
      <c r="C2561" s="14" t="s">
        <v>672</v>
      </c>
      <c r="D2561" s="14" t="str">
        <f t="shared" si="39"/>
        <v>Error?</v>
      </c>
    </row>
    <row r="2562" spans="1:4" x14ac:dyDescent="0.2">
      <c r="A2562" s="55">
        <v>2501</v>
      </c>
      <c r="B2562" s="1231">
        <f>'Acct Summary 7-8'!C20</f>
        <v>447203</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296320</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296320</v>
      </c>
      <c r="C2568" s="14" t="s">
        <v>672</v>
      </c>
      <c r="D2568" s="14" t="str">
        <f t="shared" si="39"/>
        <v>Error?</v>
      </c>
    </row>
    <row r="2569" spans="1:4" x14ac:dyDescent="0.2">
      <c r="A2569" s="55">
        <v>2508</v>
      </c>
      <c r="B2569" s="1231">
        <f>'Acct Summary 7-8'!D13</f>
        <v>242336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242336</v>
      </c>
      <c r="C2573" s="14" t="s">
        <v>672</v>
      </c>
      <c r="D2573" s="14" t="str">
        <f t="shared" si="39"/>
        <v>Error?</v>
      </c>
    </row>
    <row r="2574" spans="1:4" x14ac:dyDescent="0.2">
      <c r="A2574" s="55">
        <v>2513</v>
      </c>
      <c r="B2574" s="1231">
        <f>'Acct Summary 7-8'!D20</f>
        <v>53984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95127</v>
      </c>
      <c r="C2591" s="14" t="s">
        <v>672</v>
      </c>
      <c r="D2591" s="14" t="str">
        <f t="shared" si="39"/>
        <v>Error?</v>
      </c>
    </row>
    <row r="2592" spans="1:4" x14ac:dyDescent="0.2">
      <c r="A2592" s="83">
        <v>2531</v>
      </c>
      <c r="D2592" s="14" t="str">
        <f t="shared" si="39"/>
        <v>OK</v>
      </c>
    </row>
    <row r="2593" spans="1:4" x14ac:dyDescent="0.2">
      <c r="A2593" s="55">
        <v>2532</v>
      </c>
      <c r="B2593" s="1231">
        <f>'Acct Summary 7-8'!F6</f>
        <v>258187</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353314</v>
      </c>
      <c r="C2595" s="14" t="s">
        <v>672</v>
      </c>
      <c r="D2595" s="14" t="str">
        <f t="shared" si="39"/>
        <v>Error?</v>
      </c>
    </row>
    <row r="2596" spans="1:4" x14ac:dyDescent="0.2">
      <c r="A2596" s="55">
        <v>2535</v>
      </c>
      <c r="B2596" s="1231">
        <f>'Acct Summary 7-8'!F13</f>
        <v>472090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472090</v>
      </c>
      <c r="C2600" s="14" t="s">
        <v>672</v>
      </c>
      <c r="D2600" s="14" t="str">
        <f t="shared" si="39"/>
        <v>Error?</v>
      </c>
    </row>
    <row r="2601" spans="1:4" x14ac:dyDescent="0.2">
      <c r="A2601" s="55">
        <v>2540</v>
      </c>
      <c r="B2601" s="1231">
        <f>'Acct Summary 7-8'!F20</f>
        <v>-118776</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133818</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133818</v>
      </c>
      <c r="C2606" s="14" t="s">
        <v>672</v>
      </c>
      <c r="D2606" s="14" t="str">
        <f t="shared" si="39"/>
        <v>Error?</v>
      </c>
    </row>
    <row r="2607" spans="1:4" x14ac:dyDescent="0.2">
      <c r="A2607" s="55">
        <v>2546</v>
      </c>
      <c r="B2607" s="1231">
        <f>'Acct Summary 7-8'!G12</f>
        <v>39260</v>
      </c>
      <c r="C2607" s="14" t="s">
        <v>672</v>
      </c>
      <c r="D2607" s="14" t="str">
        <f t="shared" si="39"/>
        <v>Error?</v>
      </c>
    </row>
    <row r="2608" spans="1:4" x14ac:dyDescent="0.2">
      <c r="A2608" s="55">
        <v>2547</v>
      </c>
      <c r="B2608" s="1231">
        <f>'Acct Summary 7-8'!G13</f>
        <v>68311</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107571</v>
      </c>
      <c r="C2612" s="14" t="s">
        <v>672</v>
      </c>
      <c r="D2612" s="14" t="str">
        <f t="shared" si="39"/>
        <v>Error?</v>
      </c>
    </row>
    <row r="2613" spans="1:4" x14ac:dyDescent="0.2">
      <c r="A2613" s="55">
        <v>2552</v>
      </c>
      <c r="B2613" s="1231">
        <f>'Acct Summary 7-8'!G20</f>
        <v>26247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130459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130459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131282</v>
      </c>
      <c r="C2634" s="14" t="s">
        <v>672</v>
      </c>
      <c r="D2634" s="14" t="str">
        <f t="shared" si="40"/>
        <v>Error?</v>
      </c>
    </row>
    <row r="2635" spans="1:4" x14ac:dyDescent="0.2">
      <c r="A2635" s="55">
        <v>2574</v>
      </c>
      <c r="B2635" s="1231">
        <f>'Acct Summary 7-8'!E17</f>
        <v>131282</v>
      </c>
      <c r="C2635" s="14" t="s">
        <v>672</v>
      </c>
      <c r="D2635" s="14" t="str">
        <f t="shared" si="40"/>
        <v>Error?</v>
      </c>
    </row>
    <row r="2636" spans="1:4" x14ac:dyDescent="0.2">
      <c r="A2636" s="55">
        <v>2575</v>
      </c>
      <c r="B2636" s="1231">
        <f>'Acct Summary 7-8'!E20</f>
        <v>-823</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360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360</v>
      </c>
      <c r="C2658" s="14" t="s">
        <v>672</v>
      </c>
      <c r="D2658" s="14" t="str">
        <f t="shared" si="40"/>
        <v>Error?</v>
      </c>
    </row>
    <row r="2659" spans="1:4" x14ac:dyDescent="0.2">
      <c r="A2659" s="55">
        <v>2598</v>
      </c>
      <c r="B2659" s="1231">
        <f>'Acct Summary 7-8'!H13</f>
        <v>468748</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468748</v>
      </c>
      <c r="C2661" s="14" t="s">
        <v>672</v>
      </c>
      <c r="D2661" s="14" t="str">
        <f t="shared" si="40"/>
        <v>Error?</v>
      </c>
    </row>
    <row r="2662" spans="1:4" x14ac:dyDescent="0.2">
      <c r="A2662" s="55">
        <v>2601</v>
      </c>
      <c r="B2662" s="1231">
        <f>'Acct Summary 7-8'!H20</f>
        <v>-468388</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342916</v>
      </c>
      <c r="C2789" s="14" t="s">
        <v>672</v>
      </c>
      <c r="D2789" s="14" t="str">
        <f t="shared" si="42"/>
        <v>Error?</v>
      </c>
    </row>
    <row r="2790" spans="1:4" x14ac:dyDescent="0.2">
      <c r="A2790" s="55">
        <v>2729</v>
      </c>
      <c r="B2790" s="1231">
        <f>'Expenditures 15-22'!E102</f>
        <v>342916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32735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6128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32735</v>
      </c>
      <c r="D2912" s="14" t="str">
        <f t="shared" si="44"/>
        <v>Error?</v>
      </c>
    </row>
    <row r="2913" spans="1:4" x14ac:dyDescent="0.2">
      <c r="A2913" s="55">
        <v>2852</v>
      </c>
      <c r="B2913" s="1231">
        <f>'Assets-Liab 5-6'!I41</f>
        <v>32735</v>
      </c>
      <c r="C2913" s="14" t="s">
        <v>672</v>
      </c>
      <c r="D2913" s="14" t="str">
        <f t="shared" si="44"/>
        <v>Error?</v>
      </c>
    </row>
    <row r="2914" spans="1:4" x14ac:dyDescent="0.2">
      <c r="A2914" s="55">
        <v>2853</v>
      </c>
      <c r="B2914" s="1231">
        <f>'Assets-Liab 5-6'!L33</f>
        <v>6128</v>
      </c>
      <c r="D2914" s="14" t="str">
        <f t="shared" si="44"/>
        <v>Error?</v>
      </c>
    </row>
    <row r="2915" spans="1:4" x14ac:dyDescent="0.2">
      <c r="A2915" s="83">
        <v>2854</v>
      </c>
      <c r="D2915" s="14" t="str">
        <f t="shared" si="44"/>
        <v>OK</v>
      </c>
    </row>
    <row r="2916" spans="1:4" x14ac:dyDescent="0.2">
      <c r="A2916" s="55">
        <v>2855</v>
      </c>
      <c r="B2916" s="1231">
        <f>'Assets-Liab 5-6'!L34</f>
        <v>6128</v>
      </c>
      <c r="C2916" s="14" t="s">
        <v>672</v>
      </c>
      <c r="D2916" s="14" t="str">
        <f t="shared" si="44"/>
        <v>Error?</v>
      </c>
    </row>
    <row r="2917" spans="1:4" x14ac:dyDescent="0.2">
      <c r="A2917" s="55">
        <v>2856</v>
      </c>
      <c r="B2917" s="1231">
        <f>'Assets-Liab 5-6'!L41</f>
        <v>6128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342916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342916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193822</v>
      </c>
      <c r="D3055" s="14" t="str">
        <f t="shared" si="46"/>
        <v>Error?</v>
      </c>
    </row>
    <row r="3056" spans="1:4" x14ac:dyDescent="0.2">
      <c r="A3056" s="55">
        <v>2995</v>
      </c>
      <c r="B3056" s="1231">
        <f>'Expenditures 15-22'!D10</f>
        <v>46470</v>
      </c>
      <c r="D3056" s="14" t="str">
        <f t="shared" si="46"/>
        <v>Error?</v>
      </c>
    </row>
    <row r="3057" spans="1:4" x14ac:dyDescent="0.2">
      <c r="A3057" s="55">
        <v>2996</v>
      </c>
      <c r="B3057" s="1231">
        <f>'Expenditures 15-22'!E10</f>
        <v>19078</v>
      </c>
      <c r="D3057" s="14" t="str">
        <f t="shared" si="46"/>
        <v>Error?</v>
      </c>
    </row>
    <row r="3058" spans="1:4" x14ac:dyDescent="0.2">
      <c r="A3058" s="55">
        <v>2997</v>
      </c>
      <c r="B3058" s="1231">
        <f>'Expenditures 15-22'!F10</f>
        <v>4638</v>
      </c>
      <c r="D3058" s="14" t="str">
        <f t="shared" si="46"/>
        <v>Error?</v>
      </c>
    </row>
    <row r="3059" spans="1:4" x14ac:dyDescent="0.2">
      <c r="A3059" s="55">
        <v>2998</v>
      </c>
      <c r="B3059" s="1231">
        <f>'Expenditures 15-22'!G10</f>
        <v>5275</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269283</v>
      </c>
      <c r="C3062" s="14" t="s">
        <v>672</v>
      </c>
      <c r="D3062" s="14" t="str">
        <f t="shared" si="46"/>
        <v>Error?</v>
      </c>
    </row>
    <row r="3063" spans="1:4" x14ac:dyDescent="0.2">
      <c r="A3063" s="83">
        <v>3002</v>
      </c>
      <c r="D3063" s="14" t="str">
        <f t="shared" si="46"/>
        <v>OK</v>
      </c>
    </row>
    <row r="3064" spans="1:4" x14ac:dyDescent="0.2">
      <c r="A3064" s="55">
        <v>3003</v>
      </c>
      <c r="B3064" s="1231">
        <f>'Expenditures 15-22'!D213</f>
        <v>1095</v>
      </c>
      <c r="D3064" s="14" t="str">
        <f t="shared" si="46"/>
        <v>Error?</v>
      </c>
    </row>
    <row r="3065" spans="1:4" x14ac:dyDescent="0.2">
      <c r="A3065" s="55">
        <v>3004</v>
      </c>
      <c r="B3065" s="1231">
        <f>'Expenditures 15-22'!K213</f>
        <v>1095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v>
      </c>
      <c r="C3225" s="14" t="s">
        <v>672</v>
      </c>
      <c r="D3225" s="14" t="str">
        <f t="shared" si="49"/>
        <v>Error?</v>
      </c>
    </row>
    <row r="3226" spans="1:4" x14ac:dyDescent="0.2">
      <c r="A3226" s="55">
        <v>3165</v>
      </c>
      <c r="B3226" s="1231">
        <f>'Acct Summary 7-8'!I8</f>
        <v>3</v>
      </c>
      <c r="C3226" s="14" t="s">
        <v>672</v>
      </c>
      <c r="D3226" s="14" t="str">
        <f t="shared" si="49"/>
        <v>Error?</v>
      </c>
    </row>
    <row r="3227" spans="1:4" x14ac:dyDescent="0.2">
      <c r="A3227" s="55">
        <v>3166</v>
      </c>
      <c r="B3227" s="1231">
        <f>'Acct Summary 7-8'!I20</f>
        <v>3</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120000</v>
      </c>
      <c r="C3231" s="14" t="s">
        <v>672</v>
      </c>
      <c r="D3231" s="14" t="str">
        <f t="shared" si="49"/>
        <v>Error?</v>
      </c>
    </row>
    <row r="3232" spans="1:4" x14ac:dyDescent="0.2">
      <c r="A3232" s="55">
        <v>3171</v>
      </c>
      <c r="B3232" s="1231">
        <f>'Acct Summary 7-8'!C77</f>
        <v>-120000</v>
      </c>
      <c r="C3232" s="14" t="s">
        <v>672</v>
      </c>
      <c r="D3232" s="14" t="str">
        <f t="shared" si="49"/>
        <v>Error?</v>
      </c>
    </row>
    <row r="3233" spans="1:4" x14ac:dyDescent="0.2">
      <c r="A3233" s="55">
        <v>3172</v>
      </c>
      <c r="B3233" s="1231">
        <f>'Acct Summary 7-8'!C78</f>
        <v>327203</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53984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120000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120000</v>
      </c>
      <c r="C3255" s="14" t="s">
        <v>672</v>
      </c>
      <c r="D3255" s="14" t="str">
        <f t="shared" si="49"/>
        <v>Error?</v>
      </c>
    </row>
    <row r="3256" spans="1:4" x14ac:dyDescent="0.2">
      <c r="A3256" s="55">
        <v>3195</v>
      </c>
      <c r="B3256" s="1231">
        <f>'Acct Summary 7-8'!F78</f>
        <v>1224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26247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-823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-468388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3</v>
      </c>
      <c r="C3320" s="14" t="s">
        <v>672</v>
      </c>
      <c r="D3320" s="14" t="str">
        <f t="shared" si="50"/>
        <v>Error?</v>
      </c>
    </row>
    <row r="3321" spans="1:4" x14ac:dyDescent="0.2">
      <c r="A3321" s="55">
        <v>3260</v>
      </c>
      <c r="B3321" s="1231">
        <f>'Acct Summary 7-8'!I79</f>
        <v>32732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32735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343241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50611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297646</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514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692012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21019</v>
      </c>
      <c r="D3387" s="14" t="str">
        <f t="shared" si="51"/>
        <v>Error?</v>
      </c>
    </row>
    <row r="3388" spans="1:4" x14ac:dyDescent="0.2">
      <c r="A3388" s="55">
        <v>3327</v>
      </c>
      <c r="B3388" s="1231">
        <f>'Expenditures 15-22'!D211</f>
        <v>17146</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21019</v>
      </c>
      <c r="C3390" s="14" t="s">
        <v>672</v>
      </c>
      <c r="D3390" s="14" t="str">
        <f t="shared" si="51"/>
        <v>Error?</v>
      </c>
    </row>
    <row r="3391" spans="1:4" x14ac:dyDescent="0.2">
      <c r="A3391" s="55">
        <v>3330</v>
      </c>
      <c r="B3391" s="1231">
        <f>'Expenditures 15-22'!K211</f>
        <v>17146</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492178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355023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66342</v>
      </c>
      <c r="D3417" s="14" t="str">
        <f t="shared" si="52"/>
        <v>Error?</v>
      </c>
    </row>
    <row r="3418" spans="1:4" x14ac:dyDescent="0.2">
      <c r="A3418" s="83">
        <v>3357</v>
      </c>
      <c r="D3418" s="14" t="str">
        <f t="shared" si="52"/>
        <v>OK</v>
      </c>
    </row>
    <row r="3419" spans="1:4" x14ac:dyDescent="0.2">
      <c r="A3419" s="55">
        <v>3358</v>
      </c>
      <c r="B3419" s="1231">
        <f>'Assets-Liab 5-6'!F4</f>
        <v>2412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77483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66067</v>
      </c>
      <c r="D3425" s="14" t="str">
        <f t="shared" si="52"/>
        <v>Error?</v>
      </c>
    </row>
    <row r="3426" spans="1:4" x14ac:dyDescent="0.2">
      <c r="A3426" s="83">
        <v>3365</v>
      </c>
      <c r="D3426" s="14" t="str">
        <f t="shared" si="52"/>
        <v>OK</v>
      </c>
    </row>
    <row r="3427" spans="1:4" x14ac:dyDescent="0.2">
      <c r="A3427" s="55">
        <v>3366</v>
      </c>
      <c r="B3427" s="1231">
        <f>'Assets-Liab 5-6'!I4</f>
        <v>32735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6128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46922</v>
      </c>
      <c r="C3446" s="14" t="s">
        <v>672</v>
      </c>
      <c r="D3446" s="14" t="str">
        <f t="shared" si="52"/>
        <v>Error?</v>
      </c>
    </row>
    <row r="3447" spans="1:4" x14ac:dyDescent="0.2">
      <c r="A3447" s="55">
        <v>3386</v>
      </c>
      <c r="B3447" s="1231">
        <f>'Tax Sched 24'!D16</f>
        <v>22800</v>
      </c>
      <c r="C3447" s="14" t="s">
        <v>672</v>
      </c>
      <c r="D3447" s="14" t="str">
        <f t="shared" si="52"/>
        <v>Error?</v>
      </c>
    </row>
    <row r="3448" spans="1:4" x14ac:dyDescent="0.2">
      <c r="A3448" s="55">
        <v>3387</v>
      </c>
      <c r="B3448" s="1231">
        <f>'Tax Sched 24'!C16</f>
        <v>24122</v>
      </c>
      <c r="D3448" s="14" t="str">
        <f t="shared" si="52"/>
        <v>Error?</v>
      </c>
    </row>
    <row r="3449" spans="1:4" x14ac:dyDescent="0.2">
      <c r="A3449" s="55">
        <v>3388</v>
      </c>
      <c r="B3449" s="1231">
        <f>'Tax Sched 24'!F16</f>
        <v>22419</v>
      </c>
      <c r="C3449" s="14" t="s">
        <v>672</v>
      </c>
      <c r="D3449" s="14" t="str">
        <f t="shared" si="52"/>
        <v>Error?</v>
      </c>
    </row>
    <row r="3450" spans="1:4" x14ac:dyDescent="0.2">
      <c r="A3450" s="55">
        <v>3389</v>
      </c>
      <c r="B3450" s="1231">
        <f>'Tax Sched 24'!E16</f>
        <v>46541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44786</v>
      </c>
      <c r="C3728" s="14" t="s">
        <v>672</v>
      </c>
      <c r="D3728" s="14" t="str">
        <f t="shared" si="57"/>
        <v>Error?</v>
      </c>
    </row>
    <row r="3729" spans="1:4" x14ac:dyDescent="0.2">
      <c r="A3729" s="55">
        <v>3668</v>
      </c>
      <c r="B3729" s="1231">
        <f>'Tax Sched 24'!E13</f>
        <v>44786</v>
      </c>
      <c r="D3729" s="14" t="str">
        <f t="shared" si="57"/>
        <v>Error?</v>
      </c>
    </row>
    <row r="3730" spans="1:4" x14ac:dyDescent="0.2">
      <c r="A3730" s="55">
        <v>3669</v>
      </c>
      <c r="B3730" s="1231">
        <f>'ICR Computation 30'!E10</f>
        <v>322066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1108975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5582865</v>
      </c>
      <c r="C4122" s="14" t="s">
        <v>672</v>
      </c>
      <c r="D4122" s="14" t="str">
        <f t="shared" si="63"/>
        <v>Error?</v>
      </c>
    </row>
    <row r="4123" spans="1:4" x14ac:dyDescent="0.2">
      <c r="A4123" s="55">
        <v>4062</v>
      </c>
      <c r="B4123" s="1231">
        <f>'Acct Summary 7-8'!D10</f>
        <v>296320</v>
      </c>
      <c r="C4123" s="14" t="s">
        <v>672</v>
      </c>
      <c r="D4123" s="14" t="str">
        <f t="shared" si="63"/>
        <v>Error?</v>
      </c>
    </row>
    <row r="4124" spans="1:4" x14ac:dyDescent="0.2">
      <c r="A4124" s="55">
        <v>4063</v>
      </c>
      <c r="B4124" s="1231">
        <f>'Acct Summary 7-8'!E10</f>
        <v>130459</v>
      </c>
      <c r="C4124" s="14" t="s">
        <v>672</v>
      </c>
      <c r="D4124" s="14" t="str">
        <f t="shared" si="63"/>
        <v>Error?</v>
      </c>
    </row>
    <row r="4125" spans="1:4" x14ac:dyDescent="0.2">
      <c r="A4125" s="55">
        <v>4064</v>
      </c>
      <c r="B4125" s="1231">
        <f>'Acct Summary 7-8'!F10</f>
        <v>353314</v>
      </c>
      <c r="C4125" s="14" t="s">
        <v>672</v>
      </c>
      <c r="D4125" s="14" t="str">
        <f t="shared" si="63"/>
        <v>Error?</v>
      </c>
    </row>
    <row r="4126" spans="1:4" x14ac:dyDescent="0.2">
      <c r="A4126" s="55">
        <v>4065</v>
      </c>
      <c r="B4126" s="1231">
        <f>'Acct Summary 7-8'!G10</f>
        <v>133818</v>
      </c>
      <c r="C4126" s="14" t="s">
        <v>672</v>
      </c>
      <c r="D4126" s="14" t="str">
        <f t="shared" si="63"/>
        <v>Error?</v>
      </c>
    </row>
    <row r="4127" spans="1:4" x14ac:dyDescent="0.2">
      <c r="A4127" s="55">
        <v>4066</v>
      </c>
      <c r="B4127" s="1231">
        <f>'Acct Summary 7-8'!H10</f>
        <v>360</v>
      </c>
      <c r="C4127" s="14" t="s">
        <v>672</v>
      </c>
      <c r="D4127" s="14" t="str">
        <f t="shared" si="63"/>
        <v>Error?</v>
      </c>
    </row>
    <row r="4128" spans="1:4" x14ac:dyDescent="0.2">
      <c r="A4128" s="55">
        <v>4067</v>
      </c>
      <c r="B4128" s="1231">
        <f>'Acct Summary 7-8'!I10</f>
        <v>3</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1108975</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5135662</v>
      </c>
      <c r="C4136" s="14" t="s">
        <v>672</v>
      </c>
      <c r="D4136" s="14" t="str">
        <f t="shared" si="63"/>
        <v>Error?</v>
      </c>
    </row>
    <row r="4137" spans="1:4" x14ac:dyDescent="0.2">
      <c r="A4137" s="55">
        <v>4076</v>
      </c>
      <c r="B4137" s="1231">
        <f>'Acct Summary 7-8'!D19</f>
        <v>242336</v>
      </c>
      <c r="C4137" s="14" t="s">
        <v>672</v>
      </c>
      <c r="D4137" s="14" t="str">
        <f t="shared" si="63"/>
        <v>Error?</v>
      </c>
    </row>
    <row r="4138" spans="1:4" x14ac:dyDescent="0.2">
      <c r="A4138" s="55">
        <v>4077</v>
      </c>
      <c r="B4138" s="1231">
        <f>'Acct Summary 7-8'!E19</f>
        <v>131282</v>
      </c>
      <c r="C4138" s="14" t="s">
        <v>672</v>
      </c>
      <c r="D4138" s="14" t="str">
        <f t="shared" si="63"/>
        <v>Error?</v>
      </c>
    </row>
    <row r="4139" spans="1:4" x14ac:dyDescent="0.2">
      <c r="A4139" s="55">
        <v>4078</v>
      </c>
      <c r="B4139" s="1231">
        <f>'Acct Summary 7-8'!F19</f>
        <v>472090</v>
      </c>
      <c r="C4139" s="14" t="s">
        <v>672</v>
      </c>
      <c r="D4139" s="14" t="str">
        <f t="shared" si="63"/>
        <v>Error?</v>
      </c>
    </row>
    <row r="4140" spans="1:4" x14ac:dyDescent="0.2">
      <c r="A4140" s="55">
        <v>4079</v>
      </c>
      <c r="B4140" s="1231">
        <f>'Acct Summary 7-8'!G19</f>
        <v>107571</v>
      </c>
      <c r="C4140" s="14" t="s">
        <v>672</v>
      </c>
      <c r="D4140" s="14" t="str">
        <f t="shared" si="63"/>
        <v>Error?</v>
      </c>
    </row>
    <row r="4141" spans="1:4" x14ac:dyDescent="0.2">
      <c r="A4141" s="55">
        <v>4080</v>
      </c>
      <c r="B4141" s="1231">
        <f>'Acct Summary 7-8'!H19</f>
        <v>468748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1354000</v>
      </c>
      <c r="C4171" s="14" t="s">
        <v>672</v>
      </c>
      <c r="D4171" s="14" t="str">
        <f t="shared" si="64"/>
        <v>Error?</v>
      </c>
    </row>
    <row r="4172" spans="1:4" x14ac:dyDescent="0.2">
      <c r="A4172" s="55">
        <v>4111</v>
      </c>
      <c r="B4172" s="1231">
        <f>'Short-Term Long-Term Debt 25'!J49</f>
        <v>1284788</v>
      </c>
      <c r="C4172" s="14" t="s">
        <v>672</v>
      </c>
      <c r="D4172" s="14" t="str">
        <f t="shared" si="64"/>
        <v>Error?</v>
      </c>
    </row>
    <row r="4173" spans="1:4" x14ac:dyDescent="0.2">
      <c r="A4173" s="55">
        <v>4112</v>
      </c>
      <c r="B4173" s="1231">
        <f>'Short-Term Long-Term Debt 25'!H49</f>
        <v>36000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2320.5</v>
      </c>
      <c r="C4265" s="14" t="s">
        <v>672</v>
      </c>
      <c r="D4265" s="14" t="str">
        <f t="shared" si="65"/>
        <v>Error?</v>
      </c>
      <c r="E4265" s="810"/>
    </row>
    <row r="4266" spans="1:5" x14ac:dyDescent="0.2">
      <c r="A4266" s="91">
        <v>4205</v>
      </c>
      <c r="B4266" s="1231">
        <f>('FP Info 3'!F10)*100000</f>
        <v>406.70000000000005</v>
      </c>
      <c r="C4266" s="14" t="s">
        <v>672</v>
      </c>
      <c r="D4266" s="14" t="str">
        <f t="shared" si="65"/>
        <v>Error?</v>
      </c>
      <c r="E4266" s="810"/>
    </row>
    <row r="4267" spans="1:5" x14ac:dyDescent="0.2">
      <c r="A4267" s="91">
        <v>4206</v>
      </c>
      <c r="B4267" s="1231">
        <f>('FP Info 3'!H10)*100000</f>
        <v>184.9</v>
      </c>
      <c r="C4267" s="14" t="s">
        <v>672</v>
      </c>
      <c r="D4267" s="14" t="str">
        <f t="shared" si="65"/>
        <v>Error?</v>
      </c>
      <c r="E4267" s="810"/>
    </row>
    <row r="4268" spans="1:5" x14ac:dyDescent="0.2">
      <c r="A4268" s="91">
        <v>4207</v>
      </c>
      <c r="B4268" s="1231">
        <f>('FP Info 3'!J10)*100000</f>
        <v>2912</v>
      </c>
      <c r="C4268" s="14" t="s">
        <v>672</v>
      </c>
      <c r="D4268" s="14" t="str">
        <f t="shared" si="65"/>
        <v>Error?</v>
      </c>
    </row>
    <row r="4269" spans="1:5" x14ac:dyDescent="0.2">
      <c r="A4269" s="91">
        <v>4208</v>
      </c>
      <c r="B4269" s="1231">
        <f>'FP Info 3'!J16</f>
        <v>2204306</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19614</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25069</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6122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223350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22529</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50972</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60522079</v>
      </c>
      <c r="D4995" s="14" t="str">
        <f t="shared" si="77"/>
        <v>Error?</v>
      </c>
    </row>
    <row r="4996" spans="1:4" x14ac:dyDescent="0.2">
      <c r="A4996" s="91">
        <v>4935</v>
      </c>
      <c r="B4996" s="1231">
        <f>'FP Info 3'!H31</f>
        <v>4176023.4510000004</v>
      </c>
      <c r="D4996" s="14" t="str">
        <f t="shared" si="77"/>
        <v>Error?</v>
      </c>
    </row>
    <row r="4997" spans="1:4" x14ac:dyDescent="0.2">
      <c r="A4997" s="91">
        <v>4936</v>
      </c>
      <c r="B4997" s="1231">
        <f>'FP Info 3'!H37</f>
        <v>1354000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120000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120000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1474404</v>
      </c>
      <c r="D5061" s="14" t="str">
        <f t="shared" si="78"/>
        <v>Error?</v>
      </c>
    </row>
    <row r="5062" spans="1:4" x14ac:dyDescent="0.2">
      <c r="A5062" s="83">
        <v>5001</v>
      </c>
      <c r="D5062" s="14" t="str">
        <f t="shared" si="78"/>
        <v>OK</v>
      </c>
    </row>
    <row r="5063" spans="1:4" x14ac:dyDescent="0.2">
      <c r="A5063" s="55">
        <v>5002</v>
      </c>
      <c r="B5063" s="1231">
        <f>'Revenues 9-14'!C7</f>
        <v>41120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1515524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4623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4623</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420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690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4251</v>
      </c>
      <c r="D5100" s="14" t="str">
        <f t="shared" si="78"/>
        <v>Error?</v>
      </c>
    </row>
    <row r="5101" spans="1:4" x14ac:dyDescent="0.2">
      <c r="A5101" s="55">
        <v>5040</v>
      </c>
      <c r="B5101" s="1231">
        <f>'Revenues 9-14'!C81</f>
        <v>1040</v>
      </c>
      <c r="D5101" s="14" t="str">
        <f t="shared" si="78"/>
        <v>Error?</v>
      </c>
    </row>
    <row r="5102" spans="1:4" x14ac:dyDescent="0.2">
      <c r="A5102" s="55">
        <v>5041</v>
      </c>
      <c r="B5102" s="1231">
        <f>'Revenues 9-14'!C82</f>
        <v>5291</v>
      </c>
      <c r="C5102" s="14" t="s">
        <v>672</v>
      </c>
      <c r="D5102" s="14" t="str">
        <f t="shared" si="78"/>
        <v>Error?</v>
      </c>
    </row>
    <row r="5103" spans="1:4" x14ac:dyDescent="0.2">
      <c r="A5103" s="55">
        <v>5042</v>
      </c>
      <c r="B5103" s="1231">
        <f>'Revenues 9-14'!C84</f>
        <v>22559</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3800</v>
      </c>
      <c r="D5111" s="14" t="str">
        <f t="shared" si="78"/>
        <v>Error?</v>
      </c>
    </row>
    <row r="5112" spans="1:4" x14ac:dyDescent="0.2">
      <c r="A5112" s="55">
        <v>5051</v>
      </c>
      <c r="B5112" s="1231">
        <f>'Revenues 9-14'!C93</f>
        <v>26359</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10930</v>
      </c>
      <c r="D5119" s="14" t="str">
        <f t="shared" ref="D5119:D5182" si="79">IF(ISBLANK(B5119),"OK",IF(A5119-B5119=0,"OK","Error?"))</f>
        <v>Error?</v>
      </c>
    </row>
    <row r="5120" spans="1:4" x14ac:dyDescent="0.2">
      <c r="A5120" s="55">
        <v>5059</v>
      </c>
      <c r="B5120" s="1231">
        <f>'Revenues 9-14'!C108</f>
        <v>10930</v>
      </c>
      <c r="C5120" s="14" t="s">
        <v>672</v>
      </c>
      <c r="D5120" s="14" t="str">
        <f t="shared" si="79"/>
        <v>Error?</v>
      </c>
    </row>
    <row r="5121" spans="1:4" x14ac:dyDescent="0.2">
      <c r="A5121" s="55">
        <v>5060</v>
      </c>
      <c r="B5121" s="1231">
        <f>'Revenues 9-14'!C109</f>
        <v>1563417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1794459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1845431</v>
      </c>
      <c r="C5132" s="14" t="s">
        <v>672</v>
      </c>
      <c r="D5132" s="14" t="str">
        <f t="shared" si="79"/>
        <v>Error?</v>
      </c>
    </row>
    <row r="5133" spans="1:4" x14ac:dyDescent="0.2">
      <c r="A5133" s="55">
        <v>5072</v>
      </c>
      <c r="B5133" s="1231">
        <f>'Revenues 9-14'!C124</f>
        <v>101254</v>
      </c>
      <c r="D5133" s="14" t="str">
        <f t="shared" si="79"/>
        <v>Error?</v>
      </c>
    </row>
    <row r="5134" spans="1:4" x14ac:dyDescent="0.2">
      <c r="A5134" s="55">
        <v>5073</v>
      </c>
      <c r="B5134" s="1231">
        <f>'Revenues 9-14'!C125</f>
        <v>67664</v>
      </c>
      <c r="D5134" s="14" t="str">
        <f t="shared" si="79"/>
        <v>Error?</v>
      </c>
    </row>
    <row r="5135" spans="1:4" x14ac:dyDescent="0.2">
      <c r="A5135" s="55">
        <v>5074</v>
      </c>
      <c r="B5135" s="1231">
        <f>'Revenues 9-14'!C126</f>
        <v>72507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8602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250027</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378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2955</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476710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2322141</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204237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138474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342711</v>
      </c>
      <c r="C5246" s="14" t="s">
        <v>672</v>
      </c>
      <c r="D5246" s="14" t="str">
        <f t="shared" si="80"/>
        <v>Error?</v>
      </c>
    </row>
    <row r="5247" spans="1:4" x14ac:dyDescent="0.2">
      <c r="A5247" s="55">
        <v>5186</v>
      </c>
      <c r="B5247" s="1231">
        <f>'Revenues 9-14'!C203</f>
        <v>125377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125377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91593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91593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588332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588332</v>
      </c>
      <c r="C5326" s="14" t="s">
        <v>672</v>
      </c>
      <c r="D5326" s="14" t="str">
        <f t="shared" si="82"/>
        <v>Error?</v>
      </c>
    </row>
    <row r="5327" spans="1:4" x14ac:dyDescent="0.2">
      <c r="A5327" s="55">
        <v>5266</v>
      </c>
      <c r="B5327" s="1231">
        <f>'Revenues 9-14'!C275</f>
        <v>4473890</v>
      </c>
      <c r="C5327" s="14" t="s">
        <v>672</v>
      </c>
      <c r="D5327" s="14" t="str">
        <f t="shared" si="82"/>
        <v>Error?</v>
      </c>
    </row>
    <row r="5328" spans="1:4" x14ac:dyDescent="0.2">
      <c r="A5328" s="55">
        <v>5267</v>
      </c>
      <c r="B5328" s="1231">
        <f>'Revenues 9-14'!D5</f>
        <v>251186</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251186</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29299</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29299</v>
      </c>
      <c r="C5339" s="14" t="s">
        <v>672</v>
      </c>
      <c r="D5339" s="14" t="str">
        <f t="shared" si="82"/>
        <v>Error?</v>
      </c>
    </row>
    <row r="5340" spans="1:4" x14ac:dyDescent="0.2">
      <c r="A5340" s="55">
        <v>5279</v>
      </c>
      <c r="B5340" s="1231">
        <f>'Revenues 9-14'!D65</f>
        <v>80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80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15755</v>
      </c>
      <c r="D5354" s="14" t="str">
        <f t="shared" si="82"/>
        <v>Error?</v>
      </c>
    </row>
    <row r="5355" spans="1:4" x14ac:dyDescent="0.2">
      <c r="A5355" s="55">
        <v>5294</v>
      </c>
      <c r="B5355" s="1231">
        <f>'Revenues 9-14'!D108</f>
        <v>15755</v>
      </c>
      <c r="C5355" s="14" t="s">
        <v>672</v>
      </c>
      <c r="D5355" s="14" t="str">
        <f t="shared" si="82"/>
        <v>Error?</v>
      </c>
    </row>
    <row r="5356" spans="1:4" x14ac:dyDescent="0.2">
      <c r="A5356" s="55">
        <v>5295</v>
      </c>
      <c r="B5356" s="1231">
        <f>'Revenues 9-14'!D109</f>
        <v>296320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296320</v>
      </c>
      <c r="C5508" s="14" t="s">
        <v>672</v>
      </c>
      <c r="D5508" s="14" t="str">
        <f t="shared" si="85"/>
        <v>Error?</v>
      </c>
    </row>
    <row r="5509" spans="1:4" x14ac:dyDescent="0.2">
      <c r="A5509" s="55">
        <v>5448</v>
      </c>
      <c r="B5509" s="1231">
        <f>'Revenues 9-14'!E5</f>
        <v>130459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130459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130459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130459</v>
      </c>
      <c r="C5552" s="14" t="s">
        <v>672</v>
      </c>
      <c r="D5552" s="14" t="str">
        <f t="shared" si="85"/>
        <v>Error?</v>
      </c>
    </row>
    <row r="5553" spans="1:4" x14ac:dyDescent="0.2">
      <c r="A5553" s="55">
        <v>5492</v>
      </c>
      <c r="B5553" s="1231">
        <f>'Revenues 9-14'!F5</f>
        <v>94561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94561</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566</v>
      </c>
      <c r="D5586" s="14" t="str">
        <f t="shared" si="86"/>
        <v>Error?</v>
      </c>
    </row>
    <row r="5587" spans="1:4" x14ac:dyDescent="0.2">
      <c r="A5587" s="55">
        <v>5526</v>
      </c>
      <c r="B5587" s="1231">
        <f>'Revenues 9-14'!F108</f>
        <v>566</v>
      </c>
      <c r="C5587" s="14" t="s">
        <v>672</v>
      </c>
      <c r="D5587" s="14" t="str">
        <f t="shared" si="86"/>
        <v>Error?</v>
      </c>
    </row>
    <row r="5588" spans="1:4" x14ac:dyDescent="0.2">
      <c r="A5588" s="55">
        <v>5527</v>
      </c>
      <c r="B5588" s="1231">
        <f>'Revenues 9-14'!F109</f>
        <v>95127</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82734</v>
      </c>
      <c r="D5615" s="14" t="str">
        <f t="shared" si="86"/>
        <v>Error?</v>
      </c>
    </row>
    <row r="5616" spans="1:4" x14ac:dyDescent="0.2">
      <c r="A5616" s="83">
        <v>5555</v>
      </c>
      <c r="D5616" s="14" t="str">
        <f t="shared" si="86"/>
        <v>OK</v>
      </c>
    </row>
    <row r="5617" spans="1:4" x14ac:dyDescent="0.2">
      <c r="A5617" s="55">
        <v>5556</v>
      </c>
      <c r="B5617" s="1231">
        <f>'Revenues 9-14'!F152</f>
        <v>175453</v>
      </c>
      <c r="D5617" s="14" t="str">
        <f t="shared" si="86"/>
        <v>Error?</v>
      </c>
    </row>
    <row r="5618" spans="1:4" x14ac:dyDescent="0.2">
      <c r="A5618" s="55">
        <v>5557</v>
      </c>
      <c r="B5618" s="1231">
        <f>'Revenues 9-14'!F154</f>
        <v>258187</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258187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258187</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353314</v>
      </c>
      <c r="C5720" s="14" t="s">
        <v>672</v>
      </c>
      <c r="D5720" s="14" t="str">
        <f t="shared" si="88"/>
        <v>Error?</v>
      </c>
    </row>
    <row r="5721" spans="1:4" x14ac:dyDescent="0.2">
      <c r="A5721" s="55">
        <v>5660</v>
      </c>
      <c r="B5721" s="1231">
        <f>'Revenues 9-14'!G5</f>
        <v>50781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46922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97703</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36000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36000</v>
      </c>
      <c r="C5730" s="14" t="s">
        <v>672</v>
      </c>
      <c r="D5730" s="14" t="str">
        <f t="shared" si="88"/>
        <v>Error?</v>
      </c>
    </row>
    <row r="5731" spans="1:4" x14ac:dyDescent="0.2">
      <c r="A5731" s="55">
        <v>5670</v>
      </c>
      <c r="B5731" s="1231">
        <f>'Revenues 9-14'!G65</f>
        <v>115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133818</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360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360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360</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133818</v>
      </c>
      <c r="C6024" s="14" t="s">
        <v>672</v>
      </c>
      <c r="D6024" s="14" t="str">
        <f t="shared" si="93"/>
        <v>Error?</v>
      </c>
    </row>
    <row r="6025" spans="1:5" x14ac:dyDescent="0.2">
      <c r="A6025" s="55">
        <v>5964</v>
      </c>
      <c r="B6025" s="1231">
        <f>'Revenues 9-14'!H109</f>
        <v>360</v>
      </c>
      <c r="C6025" s="14" t="s">
        <v>672</v>
      </c>
      <c r="D6025" s="14" t="str">
        <f t="shared" si="93"/>
        <v>Error?</v>
      </c>
    </row>
    <row r="6026" spans="1:5" x14ac:dyDescent="0.2">
      <c r="A6026" s="55">
        <v>5965</v>
      </c>
      <c r="B6026" s="1231">
        <f>'Revenues 9-14'!I109</f>
        <v>3</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270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17484</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409.87</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327203</v>
      </c>
      <c r="D6267" s="14" t="str">
        <f t="shared" si="96"/>
        <v>Error?</v>
      </c>
      <c r="E6267" s="14" t="s">
        <v>209</v>
      </c>
    </row>
    <row r="6268" spans="1:5" x14ac:dyDescent="0.2">
      <c r="A6268">
        <v>6207</v>
      </c>
      <c r="B6268" s="1231">
        <f>'Acct Summary 7-8'!D82</f>
        <v>53984</v>
      </c>
      <c r="D6268" s="14" t="str">
        <f t="shared" si="96"/>
        <v>Error?</v>
      </c>
      <c r="E6268" s="14" t="s">
        <v>209</v>
      </c>
    </row>
    <row r="6269" spans="1:5" x14ac:dyDescent="0.2">
      <c r="A6269">
        <v>6208</v>
      </c>
      <c r="B6269" s="1231">
        <f>'Acct Summary 7-8'!E82</f>
        <v>-823</v>
      </c>
      <c r="D6269" s="14" t="str">
        <f t="shared" si="96"/>
        <v>Error?</v>
      </c>
      <c r="E6269" s="14" t="s">
        <v>209</v>
      </c>
    </row>
    <row r="6270" spans="1:5" x14ac:dyDescent="0.2">
      <c r="A6270">
        <v>6209</v>
      </c>
      <c r="B6270" s="1231">
        <f>'Acct Summary 7-8'!F82</f>
        <v>1224</v>
      </c>
      <c r="D6270" s="14" t="str">
        <f t="shared" si="96"/>
        <v>Error?</v>
      </c>
      <c r="E6270" s="14" t="s">
        <v>209</v>
      </c>
    </row>
    <row r="6271" spans="1:5" x14ac:dyDescent="0.2">
      <c r="A6271">
        <v>6210</v>
      </c>
      <c r="B6271" s="1231">
        <f>'Acct Summary 7-8'!G82</f>
        <v>26247</v>
      </c>
      <c r="D6271" s="14" t="str">
        <f t="shared" ref="D6271:D6334" si="97">IF(ISBLANK(B6271),"OK",IF(A6271-B6271=0,"OK","Error?"))</f>
        <v>Error?</v>
      </c>
      <c r="E6271" s="14" t="s">
        <v>209</v>
      </c>
    </row>
    <row r="6272" spans="1:5" x14ac:dyDescent="0.2">
      <c r="A6272">
        <v>6211</v>
      </c>
      <c r="B6272" s="1231">
        <f>'Acct Summary 7-8'!H82</f>
        <v>-468388</v>
      </c>
      <c r="D6272" s="14" t="str">
        <f t="shared" si="97"/>
        <v>Error?</v>
      </c>
      <c r="E6272" s="14" t="s">
        <v>209</v>
      </c>
    </row>
    <row r="6273" spans="1:5" x14ac:dyDescent="0.2">
      <c r="A6273">
        <v>6212</v>
      </c>
      <c r="B6273" s="1231">
        <f>'Acct Summary 7-8'!I82</f>
        <v>3</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0.18036299373365614</v>
      </c>
      <c r="D6276" s="14" t="str">
        <f t="shared" si="97"/>
        <v>Error?</v>
      </c>
      <c r="E6276" s="14" t="s">
        <v>209</v>
      </c>
    </row>
    <row r="6277" spans="1:5" x14ac:dyDescent="0.2">
      <c r="A6277">
        <v>6216</v>
      </c>
      <c r="B6277" s="1231">
        <f>'Acct Summary 7-8'!D83</f>
        <v>0.15205775400467011</v>
      </c>
      <c r="D6277" s="14" t="str">
        <f t="shared" si="97"/>
        <v>Error?</v>
      </c>
      <c r="E6277" s="14" t="s">
        <v>209</v>
      </c>
    </row>
    <row r="6278" spans="1:5" x14ac:dyDescent="0.2">
      <c r="A6278">
        <v>6217</v>
      </c>
      <c r="B6278" s="1231">
        <f>'Acct Summary 7-8'!E83</f>
        <v>-1.2405414367972024E-2</v>
      </c>
      <c r="D6278" s="14" t="str">
        <f t="shared" si="97"/>
        <v>Error?</v>
      </c>
      <c r="E6278" s="14" t="s">
        <v>209</v>
      </c>
    </row>
    <row r="6279" spans="1:5" x14ac:dyDescent="0.2">
      <c r="A6279">
        <v>6218</v>
      </c>
      <c r="B6279" s="1231">
        <f>'Acct Summary 7-8'!F83</f>
        <v>0.5074626865671642</v>
      </c>
      <c r="D6279" s="14" t="str">
        <f t="shared" si="97"/>
        <v>Error?</v>
      </c>
      <c r="E6279" s="14" t="s">
        <v>209</v>
      </c>
    </row>
    <row r="6280" spans="1:5" x14ac:dyDescent="0.2">
      <c r="A6280">
        <v>6219</v>
      </c>
      <c r="B6280" s="1231">
        <f>'Acct Summary 7-8'!G83</f>
        <v>0.33874527315669245</v>
      </c>
      <c r="D6280" s="14" t="str">
        <f t="shared" si="97"/>
        <v>Error?</v>
      </c>
      <c r="E6280" s="14" t="s">
        <v>209</v>
      </c>
    </row>
    <row r="6281" spans="1:5" x14ac:dyDescent="0.2">
      <c r="A6281">
        <v>6220</v>
      </c>
      <c r="B6281" s="1231">
        <f>'Acct Summary 7-8'!H83</f>
        <v>-1.7604137303761835</v>
      </c>
      <c r="D6281" s="14" t="str">
        <f t="shared" si="97"/>
        <v>Error?</v>
      </c>
      <c r="E6281" s="14" t="s">
        <v>209</v>
      </c>
    </row>
    <row r="6282" spans="1:5" x14ac:dyDescent="0.2">
      <c r="A6282">
        <v>6221</v>
      </c>
      <c r="B6282" s="1231">
        <f>'Acct Summary 7-8'!I83</f>
        <v>9.1645028257217049E-5</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378</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158364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41120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2016-10-13T20:39:19Z</cp:lastPrinted>
  <dcterms:created xsi:type="dcterms:W3CDTF">2003-10-29T19:06:34Z</dcterms:created>
  <dcterms:modified xsi:type="dcterms:W3CDTF">2016-10-27T18:54:53Z</dcterms:modified>
</cp:coreProperties>
</file>